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4615" windowHeight="11955" activeTab="1"/>
  </bookViews>
  <sheets>
    <sheet name="Evaluation Version" sheetId="1" r:id="rId1"/>
    <sheet name="_1_ 05 - Малое предпринимат-во" sheetId="2" r:id="rId2"/>
  </sheets>
  <definedNames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K132" i="2" l="1"/>
  <c r="J132" i="2"/>
  <c r="I132" i="2"/>
  <c r="H132" i="2"/>
  <c r="G132" i="2"/>
  <c r="F132" i="2"/>
  <c r="E132" i="2"/>
  <c r="D132" i="2"/>
  <c r="C132" i="2"/>
  <c r="K131" i="2"/>
  <c r="J131" i="2"/>
  <c r="I131" i="2"/>
  <c r="H131" i="2"/>
  <c r="G131" i="2"/>
  <c r="F131" i="2"/>
  <c r="E131" i="2"/>
  <c r="D131" i="2"/>
  <c r="K130" i="2"/>
  <c r="J130" i="2"/>
  <c r="I130" i="2"/>
  <c r="H130" i="2"/>
  <c r="G130" i="2"/>
  <c r="F130" i="2"/>
  <c r="E130" i="2"/>
  <c r="D130" i="2"/>
  <c r="K129" i="2"/>
  <c r="J129" i="2"/>
  <c r="I129" i="2"/>
  <c r="H129" i="2"/>
  <c r="G129" i="2"/>
  <c r="F129" i="2"/>
  <c r="E129" i="2"/>
  <c r="D129" i="2"/>
  <c r="K128" i="2"/>
  <c r="J128" i="2"/>
  <c r="I128" i="2"/>
  <c r="H128" i="2"/>
  <c r="G128" i="2"/>
  <c r="F128" i="2"/>
  <c r="E128" i="2"/>
  <c r="D128" i="2"/>
  <c r="K122" i="2"/>
  <c r="J122" i="2"/>
  <c r="I122" i="2"/>
  <c r="H122" i="2"/>
  <c r="G122" i="2"/>
  <c r="F122" i="2"/>
  <c r="E122" i="2"/>
  <c r="D122" i="2"/>
  <c r="C122" i="2"/>
  <c r="K113" i="2"/>
  <c r="J113" i="2"/>
  <c r="I113" i="2"/>
  <c r="H113" i="2"/>
  <c r="G113" i="2"/>
  <c r="F113" i="2"/>
  <c r="E113" i="2"/>
  <c r="D113" i="2"/>
  <c r="C113" i="2"/>
  <c r="K105" i="2"/>
  <c r="J105" i="2"/>
  <c r="I105" i="2"/>
  <c r="H105" i="2"/>
  <c r="G105" i="2"/>
  <c r="F105" i="2"/>
  <c r="E105" i="2"/>
  <c r="D105" i="2"/>
  <c r="C105" i="2"/>
  <c r="K82" i="2"/>
  <c r="J82" i="2"/>
  <c r="I82" i="2"/>
  <c r="H82" i="2"/>
  <c r="H63" i="2" s="1"/>
  <c r="G82" i="2"/>
  <c r="F82" i="2"/>
  <c r="E82" i="2"/>
  <c r="D82" i="2"/>
  <c r="C82" i="2"/>
  <c r="K64" i="2"/>
  <c r="J64" i="2"/>
  <c r="I64" i="2"/>
  <c r="I63" i="2" s="1"/>
  <c r="H64" i="2"/>
  <c r="G64" i="2"/>
  <c r="F64" i="2"/>
  <c r="F63" i="2" s="1"/>
  <c r="E64" i="2"/>
  <c r="E63" i="2" s="1"/>
  <c r="D64" i="2"/>
  <c r="C64" i="2"/>
  <c r="K63" i="2"/>
  <c r="J63" i="2"/>
  <c r="G63" i="2"/>
  <c r="D63" i="2"/>
  <c r="C63" i="2"/>
  <c r="K62" i="2"/>
  <c r="K58" i="2"/>
  <c r="H58" i="2"/>
  <c r="K52" i="2"/>
  <c r="J52" i="2"/>
  <c r="J58" i="2" s="1"/>
  <c r="I52" i="2"/>
  <c r="I58" i="2" s="1"/>
  <c r="H52" i="2"/>
  <c r="G52" i="2"/>
  <c r="G58" i="2" s="1"/>
  <c r="F52" i="2"/>
  <c r="F58" i="2" s="1"/>
  <c r="E52" i="2"/>
  <c r="E58" i="2" s="1"/>
  <c r="D52" i="2"/>
  <c r="D58" i="2" s="1"/>
  <c r="C52" i="2"/>
  <c r="C58" i="2" s="1"/>
  <c r="K29" i="2"/>
  <c r="J29" i="2"/>
  <c r="J9" i="2" s="1"/>
  <c r="J62" i="2" s="1"/>
  <c r="I29" i="2"/>
  <c r="H29" i="2"/>
  <c r="G29" i="2"/>
  <c r="F29" i="2"/>
  <c r="F9" i="2" s="1"/>
  <c r="F62" i="2" s="1"/>
  <c r="E29" i="2"/>
  <c r="E9" i="2" s="1"/>
  <c r="E62" i="2" s="1"/>
  <c r="D29" i="2"/>
  <c r="D9" i="2" s="1"/>
  <c r="D62" i="2" s="1"/>
  <c r="C29" i="2"/>
  <c r="K11" i="2"/>
  <c r="J11" i="2"/>
  <c r="I11" i="2"/>
  <c r="I9" i="2" s="1"/>
  <c r="I62" i="2" s="1"/>
  <c r="H11" i="2"/>
  <c r="H9" i="2" s="1"/>
  <c r="H62" i="2" s="1"/>
  <c r="G11" i="2"/>
  <c r="G9" i="2" s="1"/>
  <c r="G62" i="2" s="1"/>
  <c r="F11" i="2"/>
  <c r="D11" i="2"/>
  <c r="C11" i="2"/>
  <c r="K9" i="2"/>
  <c r="C9" i="2" l="1"/>
  <c r="C62" i="2" s="1"/>
</calcChain>
</file>

<file path=xl/sharedStrings.xml><?xml version="1.0" encoding="utf-8"?>
<sst xmlns="http://schemas.openxmlformats.org/spreadsheetml/2006/main" count="282" uniqueCount="110">
  <si>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</si>
  <si>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</si>
  <si>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</si>
  <si>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</si>
  <si>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</si>
  <si>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</si>
  <si>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</si>
  <si>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</si>
  <si>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</si>
  <si>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</si>
  <si>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V. Малое предпринимательство</t>
  </si>
  <si>
    <t>Для автоматического расчета показателей данный раздел заполняется после утверждения и подписания разделов I.Население и XI.Баланс трудовых ресурсов</t>
  </si>
  <si>
    <t>Справочно:</t>
  </si>
  <si>
    <t>Количество субъектов среднего предпринимательства  в районе (городе), всего (в соответсвии с Федеральным законом от 24 июля 2007 года № 209-ФЗ «О развитии малого и среднего предпринимательства в Российской Федерации» )</t>
  </si>
  <si>
    <t xml:space="preserve"> единиц</t>
  </si>
  <si>
    <t>Оборот по субъектам среднего предпринимательства, всего</t>
  </si>
  <si>
    <t>тыс.рублей</t>
  </si>
  <si>
    <t>Среднесписочная численность работников (без внешних совместителей) средних предприятий</t>
  </si>
  <si>
    <t>человек</t>
  </si>
  <si>
    <t xml:space="preserve">Количество субъектов малого предпринимательства - всего  </t>
  </si>
  <si>
    <t>в том числе</t>
  </si>
  <si>
    <t xml:space="preserve">1. Малые предприятия (с учетом микропредприятий и без учета количества крестьянских (фермерских) хозяйств и потребительских кооперативов)  - всего, </t>
  </si>
  <si>
    <t>единиц</t>
  </si>
  <si>
    <t xml:space="preserve">в том числе в разрезе видов экономической деятельности </t>
  </si>
  <si>
    <t xml:space="preserve">     Раздел А Сельское, лесное хозяйство, охота, рыболовство и рыбоводство</t>
  </si>
  <si>
    <t xml:space="preserve">     Раздел С Обрабатывающие производства, в том числе:</t>
  </si>
  <si>
    <t xml:space="preserve">     10 Производство пищевых продуктов</t>
  </si>
  <si>
    <t xml:space="preserve">     13 Производство текстильных изделий</t>
  </si>
  <si>
    <t xml:space="preserve">     14 Производство одежды</t>
  </si>
  <si>
    <t xml:space="preserve">     15 Производство кожи и изделий из кожи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</si>
  <si>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 изделий из дерева</t>
  </si>
  <si>
    <t xml:space="preserve">      20 Производство резиновых и пластмассовых изделий</t>
  </si>
  <si>
    <t xml:space="preserve">      33 Ремонт и монтаж машин и оборудования</t>
  </si>
  <si>
    <t xml:space="preserve">     Раздел F Строительство</t>
  </si>
  <si>
    <t xml:space="preserve">     Раздел G Торговля оптовая и розничная; ремонт автотранспортных средств и мотоциклов </t>
  </si>
  <si>
    <t xml:space="preserve">     Раздел H Транспортировка и хранение</t>
  </si>
  <si>
    <t xml:space="preserve">     Раздел I Деятельность гостиниц и предприятий общественного питания</t>
  </si>
  <si>
    <t xml:space="preserve">     Раздел J Деятельность в области информации и связи</t>
  </si>
  <si>
    <t xml:space="preserve">     Раздел R Деятельность в области культуры, спорта, организации досуга и развлечений</t>
  </si>
  <si>
    <t xml:space="preserve">     прочие </t>
  </si>
  <si>
    <t>2. Индивидуальные предприниматели - всего,</t>
  </si>
  <si>
    <t xml:space="preserve">     в том числе</t>
  </si>
  <si>
    <t xml:space="preserve">     индивидуальные предприниматели - 
     плательщики налога на профессиональный 
     доход ("самозанятые")</t>
  </si>
  <si>
    <t xml:space="preserve">    13 Производство текстильных изделий</t>
  </si>
  <si>
    <t xml:space="preserve">    14 Производство одежды</t>
  </si>
  <si>
    <t xml:space="preserve">    15 Производство кожи и изделий из кожи</t>
  </si>
  <si>
    <t xml:space="preserve">      22 Производство резиновых и пластмассовых изделий</t>
  </si>
  <si>
    <t xml:space="preserve">    Раздел J Деятельность в области информации и связи</t>
  </si>
  <si>
    <t>3. Крестьянские (фермерские) хозяйства</t>
  </si>
  <si>
    <t>4. Потребительские кооперативы, в том числе кредитные</t>
  </si>
  <si>
    <t>Количество физических лиц - плательщиков налога на профессиональный доход ("самозанятые граждане")</t>
  </si>
  <si>
    <t>Значение показателя заполнится атоматически после утверждения и подписания формы "Баланс трудовых ресурсов"</t>
  </si>
  <si>
    <t>Численность занятых в сфере малого предпринимательства – всего</t>
  </si>
  <si>
    <t>1. Работников малых предприятий (с учетом микропредприятий и без учета работников крестьянских (фермерских) хозяйств и потребительских кооперативов)</t>
  </si>
  <si>
    <t>2. Индивидуальных предпринимателей (с учетом ИП, глав К(Ф)Х и плательщиков налога на профессиональный доход ("самозанятых"))</t>
  </si>
  <si>
    <t>3. Лиц, занятых трудом по найму у индивидуальных предпринимателей</t>
  </si>
  <si>
    <t>4. Работников крестьянских (фермерских) хозяйств</t>
  </si>
  <si>
    <t>5. Работников потребительских кооперативов</t>
  </si>
  <si>
    <t>Доля занятых в сфере малого предпринимательства по отношению к численности  занятых в экономике</t>
  </si>
  <si>
    <t>%</t>
  </si>
  <si>
    <t>Среднесписочная численность работников (без внешних совместителей)  крупных предприятий и некоммерческих организаций (без субъектов малого предпринимательства) городского округа (муниципального района)</t>
  </si>
  <si>
    <t>Среднесписочная численность работников (без внешних совместителей) всех предприятий и организаций (без учета индивидуальных предпринимателей и лиц, занятых у них трудом по найму)</t>
  </si>
  <si>
    <t>Среднесписочная численность работников (без внешних совместителей) малых предприятий (с учетом микропредприятий)</t>
  </si>
  <si>
    <t>Число субъектов малого предпринимательства в расчете на 10 000 человек населения</t>
  </si>
  <si>
    <t>Оборот субъектов малого предпринимательства</t>
  </si>
  <si>
    <t>тыс.руб. в ценах соответствующих лет</t>
  </si>
  <si>
    <t xml:space="preserve">1. Оборот малых предприятий (с учетом микропредприятий и без учета оборота крестьянских (фермерских) хозяйств и потребительских кооперативов) - всего </t>
  </si>
  <si>
    <t>тыс. рублей</t>
  </si>
  <si>
    <t>2. Оборот индивидуальных предпринимателей</t>
  </si>
  <si>
    <t xml:space="preserve">     Оборот индивидуальных предпринимателей - 
     плательщиков налога на профессиональный 
     доход ("самозанятых")</t>
  </si>
  <si>
    <t xml:space="preserve">Оборот индивидуальных предпринимателей в разрезе видов экономической деятельности </t>
  </si>
  <si>
    <t>3. Оборот крестьянских (фермерских) хозяйств</t>
  </si>
  <si>
    <t>4. Оборот потребительских кооперативов</t>
  </si>
  <si>
    <t>Оборот физических лиц - плательщиков налога на профессиональный доход ("самозанятых граждан")</t>
  </si>
  <si>
    <t>Отгружено товаров собственного производства, выполнено работ и услуг субъектами малого  предпринимательства</t>
  </si>
  <si>
    <t xml:space="preserve">1. Малыми предприятиями (с учетом микропредприятий и без учета крестьянских (фермерских) хозяйств и потребительских кооперативов) </t>
  </si>
  <si>
    <t>2. Индивидуальными предпринимателями</t>
  </si>
  <si>
    <t xml:space="preserve">     индивидуальными предпринимателями - 
     плательщиками налога на профессиональный 
     доход ("самозанятыми")</t>
  </si>
  <si>
    <t xml:space="preserve">3. Крестьянскими (фермерскими) хозяйствами </t>
  </si>
  <si>
    <t xml:space="preserve">4. Потребительскими кооперативами </t>
  </si>
  <si>
    <t>Физическими лицами - плательщиками налога на профессиональный доход ("самозанятыми гражданами")</t>
  </si>
  <si>
    <t>Инвестиции в основной капитал субъектов малого предпринимательства - всего</t>
  </si>
  <si>
    <t>в том числе:</t>
  </si>
  <si>
    <t xml:space="preserve">1. Малых предприятий (с учетом микропредприятий и без учета крестьянских (фермерских) хозяйств и потребительских кооперативов) </t>
  </si>
  <si>
    <t>2. Индивидуальных предпринимателей</t>
  </si>
  <si>
    <t xml:space="preserve">     индивидуальных предпринимателей - 
     плательщиков налога на профессиональный 
     доход ("самозанятых")</t>
  </si>
  <si>
    <t>3. Крестьянских (фермерских) хозяйств</t>
  </si>
  <si>
    <t>4. Потребительских кооперативов</t>
  </si>
  <si>
    <t>Физических лиц - плательщиков налога на профессиональный доход ("самозанятых граждан")</t>
  </si>
  <si>
    <t>Фонд оплаты труда работников субъектов малого предпринимательства - всего</t>
  </si>
  <si>
    <t>Работников малых предприятий (с учетом микропредприятий и без учета крестьянских (фермерских) хозяйств и потребительских кооперативов)</t>
  </si>
  <si>
    <t>Лиц, занятых трудом по найму у индивидуальных предпринимателей</t>
  </si>
  <si>
    <t>Работников крестьянских (фермерских) хозяйств</t>
  </si>
  <si>
    <t>Работников потребительских кооперативов</t>
  </si>
  <si>
    <t>Среднемесячная заработная плата работников малых предприятий (с учетом микропредприятий)</t>
  </si>
  <si>
    <t>рублей</t>
  </si>
  <si>
    <t>Среднемесячная заработная плата лиц, занятых  трудом по найму у индивидуальных предпринимателей</t>
  </si>
  <si>
    <t>Среднемесячная заработная плата работников  крестьянских (фермерских) хозяйств</t>
  </si>
  <si>
    <t>Среднемесячная заработная плата работников потребительских кооперативов</t>
  </si>
  <si>
    <t>Поступление налоговых платежей от субъектов малого предпринимательства (СМП) в консолидированные бюджеты муниципальных районов и бюджеты городских  округов - всего</t>
  </si>
  <si>
    <t>по налогу, взимаемому в связи с применением упрощенной системы налогообложения</t>
  </si>
  <si>
    <t>по единому налогу на вмененный доход для отдельных видов деятельности</t>
  </si>
  <si>
    <t>по налогу на доходы физических лиц с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</si>
  <si>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по налогу, взимаемому в связи с применением патентной системы налогообложения</t>
  </si>
  <si>
    <t>по налогу, взимаемому с индивидуальных предпринимателей и физических лиц, плательщиков налога на профессиональный доход</t>
  </si>
  <si>
    <t>I. Население</t>
  </si>
  <si>
    <t>Численность постоянного населения (среднегодовая)</t>
  </si>
  <si>
    <t>Значение показателя заполнится атоматически после утверждения и подписания формы "Население"</t>
  </si>
  <si>
    <t>XI. Баланс трудовых ресурсов</t>
  </si>
  <si>
    <t>Численность занятых в экономике (среднегодовая, включая лиц, занятых в личном подсобном хозяйстве)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</si>
</sst>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###0.0;\-###0.0"/>
    <numFmt numFmtId="166" formatCode="#,##0.0"/>
  </numFmts>
  <fonts count="12" x14ac:knownFonts="1">
    <font>
      <sz val="8.25"/>
      <color rgb="FF000000"/>
      <name val="Microsoft Sans Serif"/>
    </font>
    <font>
      <sz val="8.25"/>
      <name val="Tahoma"/>
    </font>
    <font>
      <sz val="10"/>
      <name val="Arial Cyr"/>
    </font>
    <font>
      <sz val="8"/>
      <name val="Arial"/>
    </font>
    <font>
      <sz val="7"/>
      <name val="Arial"/>
    </font>
    <font>
      <i/>
      <sz val="8"/>
      <name val="Arial"/>
    </font>
    <font>
      <b/>
      <sz val="8"/>
      <name val="Arial"/>
    </font>
    <font>
      <b/>
      <i/>
      <sz val="8"/>
      <name val="Arial"/>
    </font>
    <font>
      <i/>
      <sz val="7"/>
      <name val="Arial"/>
    </font>
    <font>
      <b/>
      <sz val="7"/>
      <name val="Arial"/>
    </font>
    <font>
      <b/>
      <i/>
      <sz val="7"/>
      <name val="Arial"/>
    </font>
    <font>
      <b/>
      <sz val="7"/>
      <color rgb="FFFF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0"/>
      </patternFill>
    </fill>
    <fill>
      <patternFill patternType="solid">
        <fgColor rgb="FFC0C0C0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5"/>
      </patternFill>
    </fill>
  </fills>
  <borders count="39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3">
    <xf numFmtId="0" fontId="0" fillId="0" borderId="0">
      <protection locked="0"/>
    </xf>
    <xf numFmtId="0" fontId="1" fillId="0" borderId="0">
      <protection locked="0"/>
    </xf>
    <xf numFmtId="0" fontId="2" fillId="0" borderId="0"/>
  </cellStyleXfs>
  <cellXfs count="145">
    <xf numFmtId="0" fontId="0" fillId="0" borderId="0" xfId="0" applyFont="1"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1" fillId="0" borderId="0" xfId="0" applyFont="1" applyAlignment="1">
      <alignment vertical="top"/>
      <protection locked="0"/>
    </xf>
    <xf numFmtId="0" fontId="5" fillId="0" borderId="0" xfId="0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 wrapText="1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left"/>
    </xf>
    <xf numFmtId="0" fontId="3" fillId="0" borderId="2" xfId="0" applyFont="1" applyBorder="1" applyProtection="1"/>
    <xf numFmtId="3" fontId="6" fillId="0" borderId="2" xfId="0" applyNumberFormat="1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3" fontId="3" fillId="2" borderId="9" xfId="0" applyNumberFormat="1" applyFont="1" applyFill="1" applyBorder="1" applyAlignment="1">
      <alignment horizontal="right" vertical="center"/>
      <protection locked="0"/>
    </xf>
    <xf numFmtId="164" fontId="3" fillId="2" borderId="9" xfId="0" applyNumberFormat="1" applyFont="1" applyFill="1" applyBorder="1" applyAlignment="1">
      <alignment horizontal="right" vertical="center"/>
      <protection locked="0"/>
    </xf>
    <xf numFmtId="3" fontId="3" fillId="0" borderId="9" xfId="0" applyNumberFormat="1" applyFont="1" applyBorder="1" applyAlignment="1" applyProtection="1">
      <alignment horizontal="right" vertical="center"/>
    </xf>
    <xf numFmtId="0" fontId="8" fillId="0" borderId="8" xfId="0" applyFont="1" applyBorder="1" applyAlignment="1" applyProtection="1">
      <alignment horizontal="left" vertical="center" wrapText="1"/>
    </xf>
    <xf numFmtId="0" fontId="8" fillId="3" borderId="8" xfId="0" applyFont="1" applyFill="1" applyBorder="1" applyAlignment="1" applyProtection="1">
      <alignment horizontal="left" vertical="center" wrapText="1"/>
    </xf>
    <xf numFmtId="165" fontId="3" fillId="0" borderId="9" xfId="0" applyNumberFormat="1" applyFont="1" applyBorder="1" applyAlignment="1" applyProtection="1">
      <alignment horizontal="right" vertical="center"/>
    </xf>
    <xf numFmtId="164" fontId="3" fillId="0" borderId="9" xfId="0" applyNumberFormat="1" applyFont="1" applyBorder="1" applyAlignment="1" applyProtection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  <protection locked="0"/>
    </xf>
    <xf numFmtId="0" fontId="3" fillId="0" borderId="9" xfId="0" applyFont="1" applyBorder="1" applyAlignment="1" applyProtection="1">
      <alignment horizontal="right" vertical="center"/>
    </xf>
    <xf numFmtId="0" fontId="9" fillId="3" borderId="10" xfId="0" applyFont="1" applyFill="1" applyBorder="1" applyAlignment="1" applyProtection="1">
      <alignment horizontal="left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>
      <alignment vertical="top"/>
      <protection locked="0"/>
    </xf>
    <xf numFmtId="3" fontId="6" fillId="0" borderId="3" xfId="0" applyNumberFormat="1" applyFont="1" applyBorder="1" applyAlignment="1" applyProtection="1">
      <alignment horizontal="right" vertical="center"/>
    </xf>
    <xf numFmtId="3" fontId="3" fillId="2" borderId="12" xfId="0" applyNumberFormat="1" applyFont="1" applyFill="1" applyBorder="1" applyAlignment="1">
      <alignment horizontal="right" vertical="center"/>
      <protection locked="0"/>
    </xf>
    <xf numFmtId="164" fontId="3" fillId="2" borderId="12" xfId="0" applyNumberFormat="1" applyFont="1" applyFill="1" applyBorder="1" applyAlignment="1">
      <alignment horizontal="right" vertical="center"/>
      <protection locked="0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center" wrapText="1"/>
    </xf>
    <xf numFmtId="164" fontId="3" fillId="2" borderId="11" xfId="0" applyNumberFormat="1" applyFont="1" applyFill="1" applyBorder="1" applyAlignment="1">
      <alignment horizontal="right" vertical="center"/>
      <protection locked="0"/>
    </xf>
    <xf numFmtId="164" fontId="3" fillId="2" borderId="13" xfId="0" applyNumberFormat="1" applyFont="1" applyFill="1" applyBorder="1" applyAlignment="1">
      <alignment horizontal="right" vertical="center"/>
      <protection locked="0"/>
    </xf>
    <xf numFmtId="3" fontId="6" fillId="0" borderId="1" xfId="0" applyNumberFormat="1" applyFont="1" applyBorder="1" applyAlignment="1" applyProtection="1">
      <alignment horizontal="right" vertical="center"/>
    </xf>
    <xf numFmtId="3" fontId="3" fillId="2" borderId="8" xfId="0" applyNumberFormat="1" applyFont="1" applyFill="1" applyBorder="1" applyAlignment="1">
      <alignment horizontal="right" vertical="center"/>
      <protection locked="0"/>
    </xf>
    <xf numFmtId="164" fontId="3" fillId="2" borderId="8" xfId="0" applyNumberFormat="1" applyFont="1" applyFill="1" applyBorder="1" applyAlignment="1">
      <alignment horizontal="right" vertical="center"/>
      <protection locked="0"/>
    </xf>
    <xf numFmtId="164" fontId="3" fillId="2" borderId="10" xfId="0" applyNumberFormat="1" applyFont="1" applyFill="1" applyBorder="1" applyAlignment="1">
      <alignment horizontal="right" vertical="center"/>
      <protection locked="0"/>
    </xf>
    <xf numFmtId="0" fontId="9" fillId="4" borderId="1" xfId="0" applyFont="1" applyFill="1" applyBorder="1" applyAlignment="1" applyProtection="1">
      <alignment horizontal="left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3" fontId="6" fillId="4" borderId="2" xfId="0" applyNumberFormat="1" applyFont="1" applyFill="1" applyBorder="1" applyAlignment="1" applyProtection="1">
      <alignment horizontal="right" vertical="center"/>
    </xf>
    <xf numFmtId="3" fontId="6" fillId="4" borderId="3" xfId="0" applyNumberFormat="1" applyFont="1" applyFill="1" applyBorder="1" applyAlignment="1" applyProtection="1">
      <alignment horizontal="right" vertical="center"/>
    </xf>
    <xf numFmtId="3" fontId="3" fillId="0" borderId="12" xfId="0" applyNumberFormat="1" applyFont="1" applyBorder="1" applyAlignment="1" applyProtection="1">
      <alignment horizontal="right" vertical="center"/>
    </xf>
    <xf numFmtId="0" fontId="4" fillId="3" borderId="10" xfId="0" applyFont="1" applyFill="1" applyBorder="1" applyAlignment="1" applyProtection="1">
      <alignment horizontal="left" vertical="center" wrapText="1"/>
    </xf>
    <xf numFmtId="3" fontId="6" fillId="4" borderId="1" xfId="0" applyNumberFormat="1" applyFont="1" applyFill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horizontal="right" vertical="center"/>
    </xf>
    <xf numFmtId="0" fontId="3" fillId="0" borderId="14" xfId="0" applyFont="1" applyBorder="1" applyProtection="1"/>
    <xf numFmtId="0" fontId="3" fillId="0" borderId="15" xfId="0" applyFont="1" applyBorder="1" applyProtection="1"/>
    <xf numFmtId="37" fontId="6" fillId="4" borderId="2" xfId="0" applyNumberFormat="1" applyFont="1" applyFill="1" applyBorder="1" applyAlignment="1" applyProtection="1">
      <alignment horizontal="right" vertical="center"/>
    </xf>
    <xf numFmtId="37" fontId="6" fillId="4" borderId="3" xfId="0" applyNumberFormat="1" applyFont="1" applyFill="1" applyBorder="1" applyAlignment="1" applyProtection="1">
      <alignment horizontal="right" vertical="center"/>
    </xf>
    <xf numFmtId="165" fontId="3" fillId="0" borderId="12" xfId="0" applyNumberFormat="1" applyFont="1" applyBorder="1" applyAlignment="1" applyProtection="1">
      <alignment horizontal="right" vertical="center"/>
    </xf>
    <xf numFmtId="164" fontId="3" fillId="0" borderId="11" xfId="0" applyNumberFormat="1" applyFont="1" applyBorder="1" applyAlignment="1" applyProtection="1">
      <alignment vertical="center"/>
    </xf>
    <xf numFmtId="164" fontId="3" fillId="0" borderId="13" xfId="0" applyNumberFormat="1" applyFont="1" applyBorder="1" applyAlignment="1" applyProtection="1">
      <alignment vertical="center"/>
    </xf>
    <xf numFmtId="37" fontId="6" fillId="4" borderId="1" xfId="0" applyNumberFormat="1" applyFont="1" applyFill="1" applyBorder="1" applyAlignment="1" applyProtection="1">
      <alignment horizontal="right" vertical="center"/>
    </xf>
    <xf numFmtId="165" fontId="3" fillId="0" borderId="8" xfId="0" applyNumberFormat="1" applyFont="1" applyBorder="1" applyAlignment="1" applyProtection="1">
      <alignment horizontal="right" vertical="center"/>
    </xf>
    <xf numFmtId="164" fontId="3" fillId="0" borderId="10" xfId="0" applyNumberFormat="1" applyFont="1" applyBorder="1" applyAlignment="1" applyProtection="1">
      <alignment vertical="center"/>
    </xf>
    <xf numFmtId="0" fontId="3" fillId="0" borderId="16" xfId="0" applyFont="1" applyBorder="1" applyProtection="1"/>
    <xf numFmtId="0" fontId="3" fillId="0" borderId="17" xfId="0" applyFont="1" applyBorder="1" applyProtection="1"/>
    <xf numFmtId="0" fontId="3" fillId="0" borderId="18" xfId="0" applyFont="1" applyBorder="1" applyProtection="1"/>
    <xf numFmtId="164" fontId="6" fillId="4" borderId="2" xfId="0" applyNumberFormat="1" applyFont="1" applyFill="1" applyBorder="1" applyAlignment="1" applyProtection="1">
      <alignment horizontal="right" vertical="center"/>
    </xf>
    <xf numFmtId="164" fontId="6" fillId="4" borderId="3" xfId="0" applyNumberFormat="1" applyFont="1" applyFill="1" applyBorder="1" applyAlignment="1" applyProtection="1">
      <alignment horizontal="right" vertical="center"/>
    </xf>
    <xf numFmtId="0" fontId="4" fillId="3" borderId="10" xfId="0" applyFont="1" applyFill="1" applyBorder="1" applyAlignment="1" applyProtection="1">
      <alignment vertical="center" wrapText="1"/>
    </xf>
    <xf numFmtId="164" fontId="6" fillId="4" borderId="1" xfId="0" applyNumberFormat="1" applyFont="1" applyFill="1" applyBorder="1" applyAlignment="1" applyProtection="1">
      <alignment horizontal="right" vertical="center"/>
    </xf>
    <xf numFmtId="164" fontId="6" fillId="4" borderId="19" xfId="0" applyNumberFormat="1" applyFont="1" applyFill="1" applyBorder="1" applyAlignment="1" applyProtection="1">
      <alignment horizontal="right" vertical="center"/>
    </xf>
    <xf numFmtId="165" fontId="3" fillId="0" borderId="20" xfId="0" applyNumberFormat="1" applyFont="1" applyBorder="1" applyAlignment="1" applyProtection="1">
      <alignment horizontal="right" vertical="center"/>
    </xf>
    <xf numFmtId="164" fontId="3" fillId="2" borderId="20" xfId="0" applyNumberFormat="1" applyFont="1" applyFill="1" applyBorder="1" applyAlignment="1">
      <alignment horizontal="right" vertical="center"/>
      <protection locked="0"/>
    </xf>
    <xf numFmtId="3" fontId="3" fillId="2" borderId="20" xfId="0" applyNumberFormat="1" applyFont="1" applyFill="1" applyBorder="1" applyAlignment="1">
      <alignment horizontal="right" vertical="center"/>
      <protection locked="0"/>
    </xf>
    <xf numFmtId="164" fontId="3" fillId="2" borderId="21" xfId="0" applyNumberFormat="1" applyFont="1" applyFill="1" applyBorder="1" applyAlignment="1">
      <alignment horizontal="right" vertical="center"/>
      <protection locked="0"/>
    </xf>
    <xf numFmtId="0" fontId="3" fillId="0" borderId="22" xfId="0" applyFont="1" applyBorder="1" applyProtection="1"/>
    <xf numFmtId="164" fontId="3" fillId="0" borderId="12" xfId="0" applyNumberFormat="1" applyFont="1" applyBorder="1" applyAlignment="1" applyProtection="1">
      <alignment horizontal="center" vertical="center"/>
    </xf>
    <xf numFmtId="164" fontId="3" fillId="0" borderId="8" xfId="0" applyNumberFormat="1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 wrapText="1"/>
    </xf>
    <xf numFmtId="165" fontId="3" fillId="0" borderId="11" xfId="0" applyNumberFormat="1" applyFont="1" applyBorder="1" applyAlignment="1" applyProtection="1">
      <alignment horizontal="right" vertical="center"/>
    </xf>
    <xf numFmtId="165" fontId="3" fillId="0" borderId="13" xfId="0" applyNumberFormat="1" applyFont="1" applyBorder="1" applyAlignment="1" applyProtection="1">
      <alignment horizontal="right" vertical="center"/>
    </xf>
    <xf numFmtId="165" fontId="3" fillId="0" borderId="10" xfId="0" applyNumberFormat="1" applyFont="1" applyBorder="1" applyAlignment="1" applyProtection="1">
      <alignment horizontal="right" vertical="center"/>
    </xf>
    <xf numFmtId="0" fontId="3" fillId="0" borderId="23" xfId="0" applyFont="1" applyBorder="1" applyProtection="1"/>
    <xf numFmtId="0" fontId="4" fillId="3" borderId="24" xfId="0" applyFont="1" applyFill="1" applyBorder="1" applyAlignment="1" applyProtection="1">
      <alignment horizontal="left" vertical="center" wrapText="1"/>
    </xf>
    <xf numFmtId="0" fontId="4" fillId="0" borderId="25" xfId="0" applyFont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165" fontId="7" fillId="3" borderId="7" xfId="0" applyNumberFormat="1" applyFont="1" applyFill="1" applyBorder="1" applyAlignment="1" applyProtection="1">
      <alignment horizontal="right" vertical="center"/>
    </xf>
    <xf numFmtId="0" fontId="3" fillId="3" borderId="26" xfId="0" applyFont="1" applyFill="1" applyBorder="1" applyProtection="1"/>
    <xf numFmtId="0" fontId="3" fillId="0" borderId="16" xfId="0" applyFont="1" applyBorder="1" applyAlignment="1" applyProtection="1">
      <alignment wrapText="1"/>
    </xf>
    <xf numFmtId="0" fontId="3" fillId="0" borderId="27" xfId="0" applyFont="1" applyBorder="1" applyProtection="1"/>
    <xf numFmtId="0" fontId="6" fillId="0" borderId="28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30" xfId="0" applyFont="1" applyBorder="1" applyAlignment="1" applyProtection="1">
      <alignment vertical="center"/>
    </xf>
    <xf numFmtId="166" fontId="3" fillId="0" borderId="9" xfId="0" applyNumberFormat="1" applyFont="1" applyBorder="1" applyAlignment="1" applyProtection="1">
      <alignment horizontal="right" vertical="center"/>
    </xf>
    <xf numFmtId="166" fontId="3" fillId="0" borderId="12" xfId="0" applyNumberFormat="1" applyFont="1" applyBorder="1" applyAlignment="1" applyProtection="1">
      <alignment horizontal="right" vertical="center"/>
    </xf>
    <xf numFmtId="166" fontId="3" fillId="0" borderId="8" xfId="0" applyNumberFormat="1" applyFont="1" applyBorder="1" applyAlignment="1" applyProtection="1">
      <alignment horizontal="right" vertical="center"/>
    </xf>
    <xf numFmtId="0" fontId="11" fillId="5" borderId="26" xfId="0" applyFont="1" applyFill="1" applyBorder="1" applyAlignment="1" applyProtection="1">
      <alignment vertical="top" wrapText="1"/>
    </xf>
    <xf numFmtId="2" fontId="5" fillId="6" borderId="17" xfId="0" applyNumberFormat="1" applyFont="1" applyFill="1" applyBorder="1" applyAlignment="1" applyProtection="1">
      <alignment horizontal="center" vertical="center"/>
    </xf>
    <xf numFmtId="2" fontId="5" fillId="6" borderId="15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Border="1" applyAlignment="1" applyProtection="1">
      <alignment horizontal="center" vertical="center" wrapText="1"/>
    </xf>
    <xf numFmtId="2" fontId="5" fillId="6" borderId="15" xfId="0" applyNumberFormat="1" applyFont="1" applyFill="1" applyBorder="1" applyAlignment="1" applyProtection="1">
      <alignment horizontal="center" vertical="center" wrapText="1"/>
    </xf>
    <xf numFmtId="3" fontId="3" fillId="2" borderId="9" xfId="0" applyNumberFormat="1" applyFont="1" applyFill="1" applyBorder="1" applyAlignment="1" applyProtection="1">
      <alignment horizontal="right" vertical="center"/>
    </xf>
    <xf numFmtId="3" fontId="3" fillId="2" borderId="12" xfId="0" applyNumberFormat="1" applyFont="1" applyFill="1" applyBorder="1" applyAlignment="1" applyProtection="1">
      <alignment horizontal="right" vertical="center"/>
    </xf>
    <xf numFmtId="3" fontId="3" fillId="2" borderId="8" xfId="0" applyNumberFormat="1" applyFont="1" applyFill="1" applyBorder="1" applyAlignment="1" applyProtection="1">
      <alignment horizontal="right" vertical="center"/>
    </xf>
    <xf numFmtId="164" fontId="6" fillId="7" borderId="11" xfId="0" applyNumberFormat="1" applyFont="1" applyFill="1" applyBorder="1" applyAlignment="1" applyProtection="1">
      <alignment horizontal="center" vertical="top"/>
    </xf>
    <xf numFmtId="164" fontId="6" fillId="7" borderId="13" xfId="0" applyNumberFormat="1" applyFont="1" applyFill="1" applyBorder="1" applyAlignment="1" applyProtection="1">
      <alignment horizontal="center" vertical="top"/>
    </xf>
    <xf numFmtId="164" fontId="6" fillId="7" borderId="10" xfId="0" applyNumberFormat="1" applyFont="1" applyFill="1" applyBorder="1" applyAlignment="1" applyProtection="1">
      <alignment horizontal="center" vertical="top"/>
    </xf>
    <xf numFmtId="0" fontId="11" fillId="5" borderId="18" xfId="0" applyFont="1" applyFill="1" applyBorder="1" applyAlignment="1" applyProtection="1">
      <alignment vertical="top" wrapText="1"/>
    </xf>
    <xf numFmtId="0" fontId="5" fillId="2" borderId="9" xfId="0" applyFont="1" applyFill="1" applyBorder="1" applyAlignment="1" applyProtection="1">
      <alignment vertical="center"/>
    </xf>
    <xf numFmtId="3" fontId="5" fillId="2" borderId="9" xfId="0" applyNumberFormat="1" applyFont="1" applyFill="1" applyBorder="1" applyAlignment="1" applyProtection="1">
      <alignment vertical="center"/>
    </xf>
    <xf numFmtId="3" fontId="5" fillId="2" borderId="12" xfId="0" applyNumberFormat="1" applyFont="1" applyFill="1" applyBorder="1" applyAlignment="1" applyProtection="1">
      <alignment vertical="center"/>
    </xf>
    <xf numFmtId="3" fontId="5" fillId="2" borderId="8" xfId="0" applyNumberFormat="1" applyFont="1" applyFill="1" applyBorder="1" applyAlignment="1" applyProtection="1">
      <alignment vertical="center"/>
    </xf>
    <xf numFmtId="164" fontId="3" fillId="6" borderId="9" xfId="0" applyNumberFormat="1" applyFont="1" applyFill="1" applyBorder="1" applyAlignment="1" applyProtection="1">
      <alignment horizontal="right" vertical="center"/>
    </xf>
    <xf numFmtId="164" fontId="3" fillId="6" borderId="12" xfId="0" applyNumberFormat="1" applyFont="1" applyFill="1" applyBorder="1" applyAlignment="1" applyProtection="1">
      <alignment horizontal="right" vertical="center"/>
    </xf>
    <xf numFmtId="164" fontId="3" fillId="6" borderId="8" xfId="0" applyNumberFormat="1" applyFont="1" applyFill="1" applyBorder="1" applyAlignment="1" applyProtection="1">
      <alignment horizontal="right" vertical="center"/>
    </xf>
    <xf numFmtId="164" fontId="3" fillId="2" borderId="9" xfId="0" applyNumberFormat="1" applyFont="1" applyFill="1" applyBorder="1" applyAlignment="1" applyProtection="1">
      <alignment horizontal="center" vertical="center"/>
    </xf>
    <xf numFmtId="164" fontId="3" fillId="2" borderId="9" xfId="0" applyNumberFormat="1" applyFont="1" applyFill="1" applyBorder="1" applyAlignment="1" applyProtection="1">
      <alignment horizontal="right" vertical="center"/>
    </xf>
    <xf numFmtId="164" fontId="3" fillId="2" borderId="12" xfId="0" applyNumberFormat="1" applyFont="1" applyFill="1" applyBorder="1" applyAlignment="1" applyProtection="1">
      <alignment horizontal="right" vertical="center"/>
    </xf>
    <xf numFmtId="164" fontId="3" fillId="2" borderId="8" xfId="0" applyNumberFormat="1" applyFont="1" applyFill="1" applyBorder="1" applyAlignment="1" applyProtection="1">
      <alignment horizontal="right" vertical="center"/>
    </xf>
    <xf numFmtId="164" fontId="3" fillId="2" borderId="11" xfId="0" applyNumberFormat="1" applyFont="1" applyFill="1" applyBorder="1" applyAlignment="1" applyProtection="1">
      <alignment horizontal="center" vertical="center"/>
    </xf>
    <xf numFmtId="164" fontId="3" fillId="2" borderId="11" xfId="0" applyNumberFormat="1" applyFont="1" applyFill="1" applyBorder="1" applyAlignment="1" applyProtection="1">
      <alignment horizontal="right" vertical="center"/>
    </xf>
    <xf numFmtId="164" fontId="3" fillId="2" borderId="13" xfId="0" applyNumberFormat="1" applyFont="1" applyFill="1" applyBorder="1" applyAlignment="1" applyProtection="1">
      <alignment horizontal="right" vertical="center"/>
    </xf>
    <xf numFmtId="164" fontId="3" fillId="2" borderId="10" xfId="0" applyNumberFormat="1" applyFont="1" applyFill="1" applyBorder="1" applyAlignment="1" applyProtection="1">
      <alignment horizontal="right" vertical="center"/>
    </xf>
    <xf numFmtId="164" fontId="3" fillId="2" borderId="25" xfId="0" applyNumberFormat="1" applyFont="1" applyFill="1" applyBorder="1" applyAlignment="1" applyProtection="1">
      <alignment horizontal="right" vertical="center"/>
    </xf>
    <xf numFmtId="164" fontId="3" fillId="2" borderId="31" xfId="0" applyNumberFormat="1" applyFont="1" applyFill="1" applyBorder="1" applyAlignment="1" applyProtection="1">
      <alignment horizontal="right" vertical="center"/>
    </xf>
    <xf numFmtId="164" fontId="6" fillId="7" borderId="21" xfId="0" applyNumberFormat="1" applyFont="1" applyFill="1" applyBorder="1" applyAlignment="1" applyProtection="1">
      <alignment horizontal="center" vertical="top"/>
    </xf>
    <xf numFmtId="0" fontId="11" fillId="5" borderId="32" xfId="0" applyFont="1" applyFill="1" applyBorder="1" applyAlignment="1" applyProtection="1">
      <alignment vertical="top" wrapText="1"/>
    </xf>
    <xf numFmtId="0" fontId="3" fillId="6" borderId="3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33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5" xfId="0" applyFont="1" applyBorder="1" applyAlignment="1" applyProtection="1">
      <alignment horizontal="center" vertical="center" wrapText="1"/>
    </xf>
    <xf numFmtId="0" fontId="3" fillId="0" borderId="36" xfId="0" applyFont="1" applyBorder="1" applyAlignment="1" applyProtection="1">
      <alignment horizontal="center" vertical="center" wrapText="1"/>
    </xf>
    <xf numFmtId="0" fontId="3" fillId="0" borderId="37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9"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abSelected="1" zoomScale="130" workbookViewId="0">
      <pane ySplit="3" topLeftCell="A28" activePane="bottomLeft" state="frozen"/>
      <selection pane="bottomLeft" activeCell="D55" sqref="D55"/>
    </sheetView>
  </sheetViews>
  <sheetFormatPr defaultColWidth="8.5" defaultRowHeight="11.25" customHeight="1" x14ac:dyDescent="0.2"/>
  <cols>
    <col min="1" max="1" width="41.1640625" style="1" customWidth="1"/>
    <col min="2" max="2" width="24.1640625" style="2" customWidth="1"/>
    <col min="3" max="11" width="10.33203125" style="3" customWidth="1"/>
    <col min="12" max="12" width="21.1640625" style="3" customWidth="1"/>
  </cols>
  <sheetData>
    <row r="1" spans="1:12" s="4" customFormat="1" ht="11.25" customHeight="1" x14ac:dyDescent="0.15">
      <c r="A1" s="139" t="s">
        <v>2</v>
      </c>
      <c r="B1" s="130" t="s">
        <v>3</v>
      </c>
      <c r="C1" s="6" t="s">
        <v>4</v>
      </c>
      <c r="D1" s="7" t="s">
        <v>4</v>
      </c>
      <c r="E1" s="8" t="s">
        <v>5</v>
      </c>
      <c r="F1" s="140" t="s">
        <v>6</v>
      </c>
      <c r="G1" s="141"/>
      <c r="H1" s="141"/>
      <c r="I1" s="141"/>
      <c r="J1" s="141"/>
      <c r="K1" s="142"/>
      <c r="L1" s="127" t="s">
        <v>7</v>
      </c>
    </row>
    <row r="2" spans="1:12" s="4" customFormat="1" ht="11.25" customHeight="1" x14ac:dyDescent="0.15">
      <c r="A2" s="135"/>
      <c r="B2" s="131"/>
      <c r="C2" s="135">
        <v>2023</v>
      </c>
      <c r="D2" s="137">
        <v>2024</v>
      </c>
      <c r="E2" s="133">
        <v>2025</v>
      </c>
      <c r="F2" s="143">
        <v>2026</v>
      </c>
      <c r="G2" s="144"/>
      <c r="H2" s="143">
        <v>2027</v>
      </c>
      <c r="I2" s="144"/>
      <c r="J2" s="143">
        <v>2028</v>
      </c>
      <c r="K2" s="144"/>
      <c r="L2" s="128"/>
    </row>
    <row r="3" spans="1:12" s="4" customFormat="1" ht="11.25" customHeight="1" x14ac:dyDescent="0.15">
      <c r="A3" s="136"/>
      <c r="B3" s="132"/>
      <c r="C3" s="136"/>
      <c r="D3" s="138"/>
      <c r="E3" s="134"/>
      <c r="F3" s="9" t="s">
        <v>8</v>
      </c>
      <c r="G3" s="10" t="s">
        <v>9</v>
      </c>
      <c r="H3" s="9" t="s">
        <v>8</v>
      </c>
      <c r="I3" s="10" t="s">
        <v>9</v>
      </c>
      <c r="J3" s="9" t="s">
        <v>8</v>
      </c>
      <c r="K3" s="10" t="s">
        <v>9</v>
      </c>
      <c r="L3" s="129"/>
    </row>
    <row r="4" spans="1:12" s="5" customFormat="1" ht="72" customHeight="1" x14ac:dyDescent="0.2">
      <c r="A4" s="11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96" t="s">
        <v>11</v>
      </c>
    </row>
    <row r="5" spans="1:12" ht="12" customHeight="1" x14ac:dyDescent="0.2">
      <c r="A5" s="13" t="s">
        <v>12</v>
      </c>
      <c r="B5" s="14"/>
      <c r="C5" s="15"/>
      <c r="D5" s="15"/>
      <c r="E5" s="30"/>
      <c r="F5" s="37"/>
      <c r="G5" s="30"/>
      <c r="H5" s="37"/>
      <c r="I5" s="30"/>
      <c r="J5" s="37"/>
      <c r="K5" s="30"/>
      <c r="L5" s="97"/>
    </row>
    <row r="6" spans="1:12" ht="58.5" customHeight="1" x14ac:dyDescent="0.15">
      <c r="A6" s="16" t="s">
        <v>13</v>
      </c>
      <c r="B6" s="17" t="s">
        <v>14</v>
      </c>
      <c r="C6" s="18">
        <v>1</v>
      </c>
      <c r="D6" s="18">
        <v>1</v>
      </c>
      <c r="E6" s="31">
        <v>1</v>
      </c>
      <c r="F6" s="38">
        <v>1</v>
      </c>
      <c r="G6" s="31">
        <v>1</v>
      </c>
      <c r="H6" s="38">
        <v>1</v>
      </c>
      <c r="I6" s="31">
        <v>1</v>
      </c>
      <c r="J6" s="38">
        <v>1</v>
      </c>
      <c r="K6" s="31">
        <v>1</v>
      </c>
      <c r="L6" s="98"/>
    </row>
    <row r="7" spans="1:12" ht="19.5" customHeight="1" x14ac:dyDescent="0.15">
      <c r="A7" s="16" t="s">
        <v>15</v>
      </c>
      <c r="B7" s="17" t="s">
        <v>16</v>
      </c>
      <c r="C7" s="19">
        <v>317014</v>
      </c>
      <c r="D7" s="19">
        <v>411088</v>
      </c>
      <c r="E7" s="32">
        <v>448085</v>
      </c>
      <c r="F7" s="39">
        <v>483931</v>
      </c>
      <c r="G7" s="32">
        <v>492894</v>
      </c>
      <c r="H7" s="39">
        <v>522646</v>
      </c>
      <c r="I7" s="32">
        <v>542184</v>
      </c>
      <c r="J7" s="39">
        <v>559232</v>
      </c>
      <c r="K7" s="32">
        <v>596402</v>
      </c>
      <c r="L7" s="98"/>
    </row>
    <row r="8" spans="1:12" ht="30" customHeight="1" x14ac:dyDescent="0.15">
      <c r="A8" s="33" t="s">
        <v>17</v>
      </c>
      <c r="B8" s="34" t="s">
        <v>18</v>
      </c>
      <c r="C8" s="35">
        <v>146</v>
      </c>
      <c r="D8" s="35">
        <v>137</v>
      </c>
      <c r="E8" s="36">
        <v>137</v>
      </c>
      <c r="F8" s="40">
        <v>137</v>
      </c>
      <c r="G8" s="36">
        <v>138</v>
      </c>
      <c r="H8" s="40">
        <v>138</v>
      </c>
      <c r="I8" s="36">
        <v>139</v>
      </c>
      <c r="J8" s="40">
        <v>139</v>
      </c>
      <c r="K8" s="36">
        <v>140</v>
      </c>
      <c r="L8" s="98"/>
    </row>
    <row r="9" spans="1:12" ht="26.25" customHeight="1" x14ac:dyDescent="0.15">
      <c r="A9" s="41" t="s">
        <v>19</v>
      </c>
      <c r="B9" s="42" t="s">
        <v>14</v>
      </c>
      <c r="C9" s="43">
        <f t="shared" ref="C9:K9" si="0">C11+C29+C49+C50</f>
        <v>147</v>
      </c>
      <c r="D9" s="43">
        <f t="shared" si="0"/>
        <v>138</v>
      </c>
      <c r="E9" s="44">
        <f t="shared" si="0"/>
        <v>146</v>
      </c>
      <c r="F9" s="47">
        <f t="shared" si="0"/>
        <v>144</v>
      </c>
      <c r="G9" s="44">
        <f t="shared" si="0"/>
        <v>147</v>
      </c>
      <c r="H9" s="47">
        <f t="shared" si="0"/>
        <v>144</v>
      </c>
      <c r="I9" s="44">
        <f t="shared" si="0"/>
        <v>149</v>
      </c>
      <c r="J9" s="47">
        <f t="shared" si="0"/>
        <v>145</v>
      </c>
      <c r="K9" s="44">
        <f t="shared" si="0"/>
        <v>151</v>
      </c>
      <c r="L9" s="98"/>
    </row>
    <row r="10" spans="1:12" ht="18" customHeight="1" x14ac:dyDescent="0.15">
      <c r="A10" s="16" t="s">
        <v>20</v>
      </c>
      <c r="B10" s="17"/>
      <c r="C10" s="20"/>
      <c r="D10" s="20"/>
      <c r="E10" s="45"/>
      <c r="F10" s="48"/>
      <c r="G10" s="45"/>
      <c r="H10" s="48"/>
      <c r="I10" s="45"/>
      <c r="J10" s="48"/>
      <c r="K10" s="45"/>
      <c r="L10" s="98"/>
    </row>
    <row r="11" spans="1:12" s="5" customFormat="1" ht="42.75" customHeight="1" x14ac:dyDescent="0.2">
      <c r="A11" s="21" t="s">
        <v>21</v>
      </c>
      <c r="B11" s="17" t="s">
        <v>22</v>
      </c>
      <c r="C11" s="20">
        <f t="shared" ref="C11:K64" si="1">SUM(C13:C14,C22:C28)</f>
        <v>16</v>
      </c>
      <c r="D11" s="20">
        <f t="shared" si="1"/>
        <v>15</v>
      </c>
      <c r="E11" s="45">
        <v>14</v>
      </c>
      <c r="F11" s="48">
        <f t="shared" si="1"/>
        <v>12</v>
      </c>
      <c r="G11" s="45">
        <f t="shared" si="1"/>
        <v>13</v>
      </c>
      <c r="H11" s="48">
        <f t="shared" si="1"/>
        <v>12</v>
      </c>
      <c r="I11" s="45">
        <f t="shared" si="1"/>
        <v>13</v>
      </c>
      <c r="J11" s="48">
        <f t="shared" si="1"/>
        <v>12</v>
      </c>
      <c r="K11" s="45">
        <f t="shared" si="1"/>
        <v>13</v>
      </c>
      <c r="L11" s="98"/>
    </row>
    <row r="12" spans="1:12" ht="19.5" customHeight="1" x14ac:dyDescent="0.15">
      <c r="A12" s="16" t="s">
        <v>23</v>
      </c>
      <c r="B12" s="17"/>
      <c r="C12" s="20"/>
      <c r="D12" s="20"/>
      <c r="E12" s="45"/>
      <c r="F12" s="48"/>
      <c r="G12" s="45"/>
      <c r="H12" s="48"/>
      <c r="I12" s="45"/>
      <c r="J12" s="48"/>
      <c r="K12" s="45"/>
      <c r="L12" s="99"/>
    </row>
    <row r="13" spans="1:12" ht="19.5" customHeight="1" x14ac:dyDescent="0.15">
      <c r="A13" s="16" t="s">
        <v>24</v>
      </c>
      <c r="B13" s="17" t="s">
        <v>22</v>
      </c>
      <c r="C13" s="18">
        <v>2</v>
      </c>
      <c r="D13" s="18">
        <v>2</v>
      </c>
      <c r="E13" s="31">
        <v>2</v>
      </c>
      <c r="F13" s="38">
        <v>1</v>
      </c>
      <c r="G13" s="31">
        <v>2</v>
      </c>
      <c r="H13" s="38">
        <v>1</v>
      </c>
      <c r="I13" s="31">
        <v>1</v>
      </c>
      <c r="J13" s="38">
        <v>1</v>
      </c>
      <c r="K13" s="31">
        <v>1</v>
      </c>
      <c r="L13" s="100"/>
    </row>
    <row r="14" spans="1:12" ht="19.5" customHeight="1" x14ac:dyDescent="0.15">
      <c r="A14" s="16" t="s">
        <v>25</v>
      </c>
      <c r="B14" s="17" t="s">
        <v>22</v>
      </c>
      <c r="C14" s="18">
        <v>4</v>
      </c>
      <c r="D14" s="18">
        <v>4</v>
      </c>
      <c r="E14" s="31">
        <v>4</v>
      </c>
      <c r="F14" s="38">
        <v>4</v>
      </c>
      <c r="G14" s="31">
        <v>4</v>
      </c>
      <c r="H14" s="38">
        <v>4</v>
      </c>
      <c r="I14" s="31">
        <v>4</v>
      </c>
      <c r="J14" s="38">
        <v>4</v>
      </c>
      <c r="K14" s="31">
        <v>4</v>
      </c>
      <c r="L14" s="98"/>
    </row>
    <row r="15" spans="1:12" ht="21.75" customHeight="1" x14ac:dyDescent="0.15">
      <c r="A15" s="16" t="s">
        <v>26</v>
      </c>
      <c r="B15" s="17" t="s">
        <v>22</v>
      </c>
      <c r="C15" s="18"/>
      <c r="D15" s="18"/>
      <c r="E15" s="31"/>
      <c r="F15" s="38"/>
      <c r="G15" s="31"/>
      <c r="H15" s="38"/>
      <c r="I15" s="31"/>
      <c r="J15" s="38"/>
      <c r="K15" s="31"/>
      <c r="L15" s="98"/>
    </row>
    <row r="16" spans="1:12" ht="17.25" customHeight="1" x14ac:dyDescent="0.15">
      <c r="A16" s="16" t="s">
        <v>27</v>
      </c>
      <c r="B16" s="17" t="s">
        <v>22</v>
      </c>
      <c r="C16" s="18"/>
      <c r="D16" s="18"/>
      <c r="E16" s="31"/>
      <c r="F16" s="38"/>
      <c r="G16" s="31"/>
      <c r="H16" s="38"/>
      <c r="I16" s="31"/>
      <c r="J16" s="38"/>
      <c r="K16" s="31"/>
      <c r="L16" s="98"/>
    </row>
    <row r="17" spans="1:12" ht="17.25" customHeight="1" x14ac:dyDescent="0.15">
      <c r="A17" s="16" t="s">
        <v>28</v>
      </c>
      <c r="B17" s="17" t="s">
        <v>22</v>
      </c>
      <c r="C17" s="18"/>
      <c r="D17" s="18"/>
      <c r="E17" s="31"/>
      <c r="F17" s="38"/>
      <c r="G17" s="31"/>
      <c r="H17" s="38"/>
      <c r="I17" s="31"/>
      <c r="J17" s="38"/>
      <c r="K17" s="31"/>
      <c r="L17" s="98"/>
    </row>
    <row r="18" spans="1:12" ht="17.25" customHeight="1" x14ac:dyDescent="0.15">
      <c r="A18" s="16" t="s">
        <v>29</v>
      </c>
      <c r="B18" s="17" t="s">
        <v>22</v>
      </c>
      <c r="C18" s="18"/>
      <c r="D18" s="18"/>
      <c r="E18" s="31"/>
      <c r="F18" s="38"/>
      <c r="G18" s="31"/>
      <c r="H18" s="38"/>
      <c r="I18" s="31"/>
      <c r="J18" s="38"/>
      <c r="K18" s="31"/>
      <c r="L18" s="98"/>
    </row>
    <row r="19" spans="1:12" ht="47.25" customHeight="1" x14ac:dyDescent="0.15">
      <c r="A19" s="16" t="s">
        <v>30</v>
      </c>
      <c r="B19" s="17" t="s">
        <v>22</v>
      </c>
      <c r="C19" s="18">
        <v>4</v>
      </c>
      <c r="D19" s="18">
        <v>4</v>
      </c>
      <c r="E19" s="31">
        <v>4</v>
      </c>
      <c r="F19" s="38">
        <v>4</v>
      </c>
      <c r="G19" s="31">
        <v>4</v>
      </c>
      <c r="H19" s="38">
        <v>4</v>
      </c>
      <c r="I19" s="31">
        <v>4</v>
      </c>
      <c r="J19" s="38">
        <v>4</v>
      </c>
      <c r="K19" s="31">
        <v>4</v>
      </c>
      <c r="L19" s="98"/>
    </row>
    <row r="20" spans="1:12" ht="21" customHeight="1" x14ac:dyDescent="0.15">
      <c r="A20" s="16" t="s">
        <v>31</v>
      </c>
      <c r="B20" s="17" t="s">
        <v>22</v>
      </c>
      <c r="C20" s="18"/>
      <c r="D20" s="18"/>
      <c r="E20" s="31"/>
      <c r="F20" s="38"/>
      <c r="G20" s="31"/>
      <c r="H20" s="38"/>
      <c r="I20" s="31"/>
      <c r="J20" s="38"/>
      <c r="K20" s="31"/>
      <c r="L20" s="98"/>
    </row>
    <row r="21" spans="1:12" ht="21" customHeight="1" x14ac:dyDescent="0.15">
      <c r="A21" s="16" t="s">
        <v>32</v>
      </c>
      <c r="B21" s="17" t="s">
        <v>22</v>
      </c>
      <c r="C21" s="18"/>
      <c r="D21" s="18"/>
      <c r="E21" s="31"/>
      <c r="F21" s="38"/>
      <c r="G21" s="31"/>
      <c r="H21" s="38"/>
      <c r="I21" s="31"/>
      <c r="J21" s="38"/>
      <c r="K21" s="31"/>
      <c r="L21" s="98"/>
    </row>
    <row r="22" spans="1:12" ht="17.25" customHeight="1" x14ac:dyDescent="0.15">
      <c r="A22" s="16" t="s">
        <v>33</v>
      </c>
      <c r="B22" s="17" t="s">
        <v>22</v>
      </c>
      <c r="C22" s="18"/>
      <c r="D22" s="18"/>
      <c r="E22" s="31"/>
      <c r="F22" s="38"/>
      <c r="G22" s="31"/>
      <c r="H22" s="38"/>
      <c r="I22" s="31"/>
      <c r="J22" s="38"/>
      <c r="K22" s="31"/>
      <c r="L22" s="98"/>
    </row>
    <row r="23" spans="1:12" ht="26.25" customHeight="1" x14ac:dyDescent="0.15">
      <c r="A23" s="16" t="s">
        <v>34</v>
      </c>
      <c r="B23" s="17" t="s">
        <v>22</v>
      </c>
      <c r="C23" s="18">
        <v>3</v>
      </c>
      <c r="D23" s="18">
        <v>2</v>
      </c>
      <c r="E23" s="31">
        <v>2</v>
      </c>
      <c r="F23" s="38">
        <v>2</v>
      </c>
      <c r="G23" s="31">
        <v>2</v>
      </c>
      <c r="H23" s="38">
        <v>2</v>
      </c>
      <c r="I23" s="31">
        <v>2</v>
      </c>
      <c r="J23" s="38">
        <v>2</v>
      </c>
      <c r="K23" s="31">
        <v>2</v>
      </c>
      <c r="L23" s="98"/>
    </row>
    <row r="24" spans="1:12" ht="26.25" customHeight="1" x14ac:dyDescent="0.15">
      <c r="A24" s="16" t="s">
        <v>35</v>
      </c>
      <c r="B24" s="17" t="s">
        <v>22</v>
      </c>
      <c r="C24" s="18">
        <v>2</v>
      </c>
      <c r="D24" s="18">
        <v>2</v>
      </c>
      <c r="E24" s="31">
        <v>1</v>
      </c>
      <c r="F24" s="38">
        <v>0</v>
      </c>
      <c r="G24" s="31">
        <v>0</v>
      </c>
      <c r="H24" s="38">
        <v>0</v>
      </c>
      <c r="I24" s="31">
        <v>0</v>
      </c>
      <c r="J24" s="38">
        <v>0</v>
      </c>
      <c r="K24" s="31">
        <v>0</v>
      </c>
      <c r="L24" s="98"/>
    </row>
    <row r="25" spans="1:12" ht="26.25" customHeight="1" x14ac:dyDescent="0.15">
      <c r="A25" s="16" t="s">
        <v>36</v>
      </c>
      <c r="B25" s="17" t="s">
        <v>22</v>
      </c>
      <c r="C25" s="18"/>
      <c r="D25" s="18"/>
      <c r="E25" s="31"/>
      <c r="F25" s="38"/>
      <c r="G25" s="31"/>
      <c r="H25" s="38"/>
      <c r="I25" s="31"/>
      <c r="J25" s="38"/>
      <c r="K25" s="31"/>
      <c r="L25" s="98"/>
    </row>
    <row r="26" spans="1:12" ht="22.5" customHeight="1" x14ac:dyDescent="0.15">
      <c r="A26" s="16" t="s">
        <v>37</v>
      </c>
      <c r="B26" s="17" t="s">
        <v>22</v>
      </c>
      <c r="C26" s="18"/>
      <c r="D26" s="18"/>
      <c r="E26" s="31"/>
      <c r="F26" s="38"/>
      <c r="G26" s="31"/>
      <c r="H26" s="38"/>
      <c r="I26" s="31"/>
      <c r="J26" s="38"/>
      <c r="K26" s="31"/>
      <c r="L26" s="98"/>
    </row>
    <row r="27" spans="1:12" ht="22.5" customHeight="1" x14ac:dyDescent="0.15">
      <c r="A27" s="16" t="s">
        <v>38</v>
      </c>
      <c r="B27" s="17" t="s">
        <v>22</v>
      </c>
      <c r="C27" s="18"/>
      <c r="D27" s="18"/>
      <c r="E27" s="31"/>
      <c r="F27" s="38"/>
      <c r="G27" s="31"/>
      <c r="H27" s="38"/>
      <c r="I27" s="31"/>
      <c r="J27" s="38"/>
      <c r="K27" s="31"/>
      <c r="L27" s="98"/>
    </row>
    <row r="28" spans="1:12" ht="17.25" customHeight="1" x14ac:dyDescent="0.15">
      <c r="A28" s="16" t="s">
        <v>39</v>
      </c>
      <c r="B28" s="17" t="s">
        <v>22</v>
      </c>
      <c r="C28" s="18">
        <v>5</v>
      </c>
      <c r="D28" s="18">
        <v>5</v>
      </c>
      <c r="E28" s="31">
        <v>5</v>
      </c>
      <c r="F28" s="38">
        <v>5</v>
      </c>
      <c r="G28" s="31">
        <v>5</v>
      </c>
      <c r="H28" s="38">
        <v>5</v>
      </c>
      <c r="I28" s="31">
        <v>6</v>
      </c>
      <c r="J28" s="38">
        <v>5</v>
      </c>
      <c r="K28" s="31">
        <v>6</v>
      </c>
      <c r="L28" s="98"/>
    </row>
    <row r="29" spans="1:12" s="5" customFormat="1" ht="25.5" customHeight="1" x14ac:dyDescent="0.2">
      <c r="A29" s="21" t="s">
        <v>40</v>
      </c>
      <c r="B29" s="17" t="s">
        <v>22</v>
      </c>
      <c r="C29" s="20">
        <f t="shared" ref="C29:K82" si="2">SUM(C33:C34,C42:C48)</f>
        <v>130</v>
      </c>
      <c r="D29" s="20">
        <f t="shared" si="2"/>
        <v>122</v>
      </c>
      <c r="E29" s="45">
        <f t="shared" si="2"/>
        <v>132</v>
      </c>
      <c r="F29" s="48">
        <f t="shared" si="2"/>
        <v>132</v>
      </c>
      <c r="G29" s="45">
        <f t="shared" si="2"/>
        <v>134</v>
      </c>
      <c r="H29" s="48">
        <f t="shared" si="2"/>
        <v>132</v>
      </c>
      <c r="I29" s="45">
        <f t="shared" si="2"/>
        <v>136</v>
      </c>
      <c r="J29" s="48">
        <f t="shared" si="2"/>
        <v>133</v>
      </c>
      <c r="K29" s="45">
        <f t="shared" si="2"/>
        <v>138</v>
      </c>
      <c r="L29" s="98"/>
    </row>
    <row r="30" spans="1:12" s="5" customFormat="1" ht="16.5" customHeight="1" x14ac:dyDescent="0.2">
      <c r="A30" s="21" t="s">
        <v>41</v>
      </c>
      <c r="B30" s="17"/>
      <c r="C30" s="20"/>
      <c r="D30" s="20"/>
      <c r="E30" s="45"/>
      <c r="F30" s="48"/>
      <c r="G30" s="45"/>
      <c r="H30" s="48"/>
      <c r="I30" s="45"/>
      <c r="J30" s="48"/>
      <c r="K30" s="45"/>
      <c r="L30" s="98"/>
    </row>
    <row r="31" spans="1:12" s="5" customFormat="1" ht="30" customHeight="1" x14ac:dyDescent="0.2">
      <c r="A31" s="22" t="s">
        <v>42</v>
      </c>
      <c r="B31" s="17" t="s">
        <v>22</v>
      </c>
      <c r="C31" s="101">
        <v>5</v>
      </c>
      <c r="D31" s="101">
        <v>5</v>
      </c>
      <c r="E31" s="102">
        <v>5</v>
      </c>
      <c r="F31" s="103">
        <v>5</v>
      </c>
      <c r="G31" s="102">
        <v>5</v>
      </c>
      <c r="H31" s="103">
        <v>5</v>
      </c>
      <c r="I31" s="102">
        <v>5</v>
      </c>
      <c r="J31" s="103">
        <v>5</v>
      </c>
      <c r="K31" s="102">
        <v>5</v>
      </c>
      <c r="L31" s="98"/>
    </row>
    <row r="32" spans="1:12" ht="19.5" customHeight="1" x14ac:dyDescent="0.15">
      <c r="A32" s="16" t="s">
        <v>23</v>
      </c>
      <c r="B32" s="17"/>
      <c r="C32" s="20"/>
      <c r="D32" s="20"/>
      <c r="E32" s="45"/>
      <c r="F32" s="48"/>
      <c r="G32" s="45"/>
      <c r="H32" s="48"/>
      <c r="I32" s="45"/>
      <c r="J32" s="48"/>
      <c r="K32" s="45"/>
      <c r="L32" s="99"/>
    </row>
    <row r="33" spans="1:12" ht="23.25" customHeight="1" x14ac:dyDescent="0.15">
      <c r="A33" s="16" t="s">
        <v>24</v>
      </c>
      <c r="B33" s="17" t="s">
        <v>22</v>
      </c>
      <c r="C33" s="18">
        <v>19</v>
      </c>
      <c r="D33" s="18">
        <v>19</v>
      </c>
      <c r="E33" s="31">
        <v>20</v>
      </c>
      <c r="F33" s="38">
        <v>20</v>
      </c>
      <c r="G33" s="31">
        <v>20</v>
      </c>
      <c r="H33" s="38">
        <v>20</v>
      </c>
      <c r="I33" s="31">
        <v>20</v>
      </c>
      <c r="J33" s="38">
        <v>20</v>
      </c>
      <c r="K33" s="31">
        <v>21</v>
      </c>
      <c r="L33" s="98"/>
    </row>
    <row r="34" spans="1:12" ht="19.5" customHeight="1" x14ac:dyDescent="0.15">
      <c r="A34" s="16" t="s">
        <v>25</v>
      </c>
      <c r="B34" s="17" t="s">
        <v>22</v>
      </c>
      <c r="C34" s="18">
        <v>13</v>
      </c>
      <c r="D34" s="18">
        <v>12</v>
      </c>
      <c r="E34" s="31">
        <v>12</v>
      </c>
      <c r="F34" s="38">
        <v>12</v>
      </c>
      <c r="G34" s="31">
        <v>12</v>
      </c>
      <c r="H34" s="38">
        <v>12</v>
      </c>
      <c r="I34" s="31">
        <v>12</v>
      </c>
      <c r="J34" s="38">
        <v>12</v>
      </c>
      <c r="K34" s="31">
        <v>12</v>
      </c>
      <c r="L34" s="98"/>
    </row>
    <row r="35" spans="1:12" ht="24" customHeight="1" x14ac:dyDescent="0.15">
      <c r="A35" s="16" t="s">
        <v>26</v>
      </c>
      <c r="B35" s="17" t="s">
        <v>22</v>
      </c>
      <c r="C35" s="18"/>
      <c r="D35" s="18"/>
      <c r="E35" s="31"/>
      <c r="F35" s="38"/>
      <c r="G35" s="31"/>
      <c r="H35" s="38"/>
      <c r="I35" s="31"/>
      <c r="J35" s="38"/>
      <c r="K35" s="31"/>
      <c r="L35" s="98"/>
    </row>
    <row r="36" spans="1:12" ht="17.25" customHeight="1" x14ac:dyDescent="0.15">
      <c r="A36" s="16" t="s">
        <v>43</v>
      </c>
      <c r="B36" s="17" t="s">
        <v>22</v>
      </c>
      <c r="C36" s="18"/>
      <c r="D36" s="18"/>
      <c r="E36" s="31"/>
      <c r="F36" s="38"/>
      <c r="G36" s="31"/>
      <c r="H36" s="38"/>
      <c r="I36" s="31"/>
      <c r="J36" s="38"/>
      <c r="K36" s="31"/>
      <c r="L36" s="98"/>
    </row>
    <row r="37" spans="1:12" ht="17.25" customHeight="1" x14ac:dyDescent="0.15">
      <c r="A37" s="16" t="s">
        <v>44</v>
      </c>
      <c r="B37" s="17" t="s">
        <v>22</v>
      </c>
      <c r="C37" s="18"/>
      <c r="D37" s="18">
        <v>1</v>
      </c>
      <c r="E37" s="31">
        <v>1</v>
      </c>
      <c r="F37" s="38">
        <v>1</v>
      </c>
      <c r="G37" s="31">
        <v>1</v>
      </c>
      <c r="H37" s="38">
        <v>1</v>
      </c>
      <c r="I37" s="31">
        <v>1</v>
      </c>
      <c r="J37" s="38">
        <v>1</v>
      </c>
      <c r="K37" s="31">
        <v>1</v>
      </c>
      <c r="L37" s="98"/>
    </row>
    <row r="38" spans="1:12" ht="17.25" customHeight="1" x14ac:dyDescent="0.15">
      <c r="A38" s="16" t="s">
        <v>45</v>
      </c>
      <c r="B38" s="17" t="s">
        <v>22</v>
      </c>
      <c r="C38" s="18"/>
      <c r="D38" s="18"/>
      <c r="E38" s="31"/>
      <c r="F38" s="38"/>
      <c r="G38" s="31"/>
      <c r="H38" s="38"/>
      <c r="I38" s="31"/>
      <c r="J38" s="38"/>
      <c r="K38" s="31"/>
      <c r="L38" s="98"/>
    </row>
    <row r="39" spans="1:12" ht="45" customHeight="1" x14ac:dyDescent="0.15">
      <c r="A39" s="16" t="s">
        <v>30</v>
      </c>
      <c r="B39" s="17" t="s">
        <v>22</v>
      </c>
      <c r="C39" s="18">
        <v>13</v>
      </c>
      <c r="D39" s="18">
        <v>11</v>
      </c>
      <c r="E39" s="31">
        <v>11</v>
      </c>
      <c r="F39" s="38">
        <v>11</v>
      </c>
      <c r="G39" s="31">
        <v>11</v>
      </c>
      <c r="H39" s="38">
        <v>11</v>
      </c>
      <c r="I39" s="31">
        <v>11</v>
      </c>
      <c r="J39" s="38">
        <v>11</v>
      </c>
      <c r="K39" s="31">
        <v>11</v>
      </c>
      <c r="L39" s="98"/>
    </row>
    <row r="40" spans="1:12" ht="26.25" customHeight="1" x14ac:dyDescent="0.15">
      <c r="A40" s="16" t="s">
        <v>46</v>
      </c>
      <c r="B40" s="17" t="s">
        <v>22</v>
      </c>
      <c r="C40" s="18"/>
      <c r="D40" s="18"/>
      <c r="E40" s="31"/>
      <c r="F40" s="38"/>
      <c r="G40" s="31"/>
      <c r="H40" s="38"/>
      <c r="I40" s="31"/>
      <c r="J40" s="38"/>
      <c r="K40" s="31"/>
      <c r="L40" s="98"/>
    </row>
    <row r="41" spans="1:12" ht="18" customHeight="1" x14ac:dyDescent="0.15">
      <c r="A41" s="16" t="s">
        <v>32</v>
      </c>
      <c r="B41" s="17" t="s">
        <v>22</v>
      </c>
      <c r="C41" s="18"/>
      <c r="D41" s="18"/>
      <c r="E41" s="31"/>
      <c r="F41" s="38"/>
      <c r="G41" s="31"/>
      <c r="H41" s="38"/>
      <c r="I41" s="31"/>
      <c r="J41" s="38"/>
      <c r="K41" s="31"/>
      <c r="L41" s="98"/>
    </row>
    <row r="42" spans="1:12" ht="17.25" customHeight="1" x14ac:dyDescent="0.15">
      <c r="A42" s="16" t="s">
        <v>33</v>
      </c>
      <c r="B42" s="17" t="s">
        <v>22</v>
      </c>
      <c r="C42" s="18">
        <v>8</v>
      </c>
      <c r="D42" s="18">
        <v>7</v>
      </c>
      <c r="E42" s="31">
        <v>8</v>
      </c>
      <c r="F42" s="38">
        <v>8</v>
      </c>
      <c r="G42" s="31">
        <v>9</v>
      </c>
      <c r="H42" s="38">
        <v>8</v>
      </c>
      <c r="I42" s="31">
        <v>9</v>
      </c>
      <c r="J42" s="38">
        <v>8</v>
      </c>
      <c r="K42" s="31">
        <v>9</v>
      </c>
      <c r="L42" s="98"/>
    </row>
    <row r="43" spans="1:12" ht="23.25" customHeight="1" x14ac:dyDescent="0.15">
      <c r="A43" s="16" t="s">
        <v>34</v>
      </c>
      <c r="B43" s="17" t="s">
        <v>22</v>
      </c>
      <c r="C43" s="18">
        <v>36</v>
      </c>
      <c r="D43" s="18">
        <v>31</v>
      </c>
      <c r="E43" s="31">
        <v>34</v>
      </c>
      <c r="F43" s="38">
        <v>34</v>
      </c>
      <c r="G43" s="31">
        <v>34</v>
      </c>
      <c r="H43" s="38">
        <v>34</v>
      </c>
      <c r="I43" s="31">
        <v>35</v>
      </c>
      <c r="J43" s="38">
        <v>34</v>
      </c>
      <c r="K43" s="31">
        <v>35</v>
      </c>
      <c r="L43" s="98"/>
    </row>
    <row r="44" spans="1:12" ht="17.25" customHeight="1" x14ac:dyDescent="0.15">
      <c r="A44" s="16" t="s">
        <v>35</v>
      </c>
      <c r="B44" s="17" t="s">
        <v>22</v>
      </c>
      <c r="C44" s="18">
        <v>42</v>
      </c>
      <c r="D44" s="18">
        <v>41</v>
      </c>
      <c r="E44" s="31">
        <v>42</v>
      </c>
      <c r="F44" s="38">
        <v>42</v>
      </c>
      <c r="G44" s="31">
        <v>43</v>
      </c>
      <c r="H44" s="38">
        <v>42</v>
      </c>
      <c r="I44" s="31">
        <v>43</v>
      </c>
      <c r="J44" s="38">
        <v>42</v>
      </c>
      <c r="K44" s="31">
        <v>43</v>
      </c>
      <c r="L44" s="98"/>
    </row>
    <row r="45" spans="1:12" ht="23.25" customHeight="1" x14ac:dyDescent="0.15">
      <c r="A45" s="16" t="s">
        <v>36</v>
      </c>
      <c r="B45" s="17" t="s">
        <v>22</v>
      </c>
      <c r="C45" s="18">
        <v>3</v>
      </c>
      <c r="D45" s="18">
        <v>3</v>
      </c>
      <c r="E45" s="31">
        <v>3</v>
      </c>
      <c r="F45" s="38">
        <v>3</v>
      </c>
      <c r="G45" s="31">
        <v>3</v>
      </c>
      <c r="H45" s="38">
        <v>3</v>
      </c>
      <c r="I45" s="31">
        <v>3</v>
      </c>
      <c r="J45" s="38">
        <v>3</v>
      </c>
      <c r="K45" s="31">
        <v>3</v>
      </c>
      <c r="L45" s="98"/>
    </row>
    <row r="46" spans="1:12" ht="21.75" customHeight="1" x14ac:dyDescent="0.15">
      <c r="A46" s="16" t="s">
        <v>47</v>
      </c>
      <c r="B46" s="17" t="s">
        <v>22</v>
      </c>
      <c r="C46" s="18">
        <v>2</v>
      </c>
      <c r="D46" s="18">
        <v>2</v>
      </c>
      <c r="E46" s="31">
        <v>2</v>
      </c>
      <c r="F46" s="38">
        <v>2</v>
      </c>
      <c r="G46" s="31">
        <v>2</v>
      </c>
      <c r="H46" s="38">
        <v>2</v>
      </c>
      <c r="I46" s="31">
        <v>2</v>
      </c>
      <c r="J46" s="38">
        <v>2</v>
      </c>
      <c r="K46" s="31">
        <v>2</v>
      </c>
      <c r="L46" s="98"/>
    </row>
    <row r="47" spans="1:12" ht="21.75" customHeight="1" x14ac:dyDescent="0.15">
      <c r="A47" s="16" t="s">
        <v>38</v>
      </c>
      <c r="B47" s="17" t="s">
        <v>22</v>
      </c>
      <c r="C47" s="18"/>
      <c r="D47" s="18"/>
      <c r="E47" s="31"/>
      <c r="F47" s="38"/>
      <c r="G47" s="31"/>
      <c r="H47" s="38"/>
      <c r="I47" s="31"/>
      <c r="J47" s="38"/>
      <c r="K47" s="31"/>
      <c r="L47" s="98"/>
    </row>
    <row r="48" spans="1:12" ht="17.25" customHeight="1" x14ac:dyDescent="0.2">
      <c r="A48" s="16" t="s">
        <v>39</v>
      </c>
      <c r="B48" s="17" t="s">
        <v>22</v>
      </c>
      <c r="C48" s="18">
        <v>7</v>
      </c>
      <c r="D48" s="18">
        <v>7</v>
      </c>
      <c r="E48" s="31">
        <v>11</v>
      </c>
      <c r="F48" s="38">
        <v>11</v>
      </c>
      <c r="G48" s="31">
        <v>11</v>
      </c>
      <c r="H48" s="38">
        <v>11</v>
      </c>
      <c r="I48" s="31">
        <v>12</v>
      </c>
      <c r="J48" s="38">
        <v>12</v>
      </c>
      <c r="K48" s="31">
        <v>13</v>
      </c>
      <c r="L48" s="50"/>
    </row>
    <row r="49" spans="1:12" s="5" customFormat="1" ht="25.5" customHeight="1" x14ac:dyDescent="0.2">
      <c r="A49" s="21" t="s">
        <v>48</v>
      </c>
      <c r="B49" s="17" t="s">
        <v>22</v>
      </c>
      <c r="C49" s="18"/>
      <c r="D49" s="18"/>
      <c r="E49" s="31"/>
      <c r="F49" s="38"/>
      <c r="G49" s="31"/>
      <c r="H49" s="38"/>
      <c r="I49" s="31"/>
      <c r="J49" s="38"/>
      <c r="K49" s="31"/>
      <c r="L49" s="50"/>
    </row>
    <row r="50" spans="1:12" s="5" customFormat="1" ht="25.5" customHeight="1" x14ac:dyDescent="0.2">
      <c r="A50" s="21" t="s">
        <v>49</v>
      </c>
      <c r="B50" s="17" t="s">
        <v>22</v>
      </c>
      <c r="C50" s="18">
        <v>1</v>
      </c>
      <c r="D50" s="18">
        <v>1</v>
      </c>
      <c r="E50" s="31">
        <v>0</v>
      </c>
      <c r="F50" s="38">
        <v>0</v>
      </c>
      <c r="G50" s="31">
        <v>0</v>
      </c>
      <c r="H50" s="38">
        <v>0</v>
      </c>
      <c r="I50" s="31">
        <v>0</v>
      </c>
      <c r="J50" s="38">
        <v>0</v>
      </c>
      <c r="K50" s="31">
        <v>0</v>
      </c>
      <c r="L50" s="50"/>
    </row>
    <row r="51" spans="1:12" s="5" customFormat="1" ht="63" customHeight="1" x14ac:dyDescent="0.2">
      <c r="A51" s="46" t="s">
        <v>50</v>
      </c>
      <c r="B51" s="28" t="s">
        <v>22</v>
      </c>
      <c r="C51" s="104">
        <v>68</v>
      </c>
      <c r="D51" s="104">
        <v>79</v>
      </c>
      <c r="E51" s="105">
        <v>95</v>
      </c>
      <c r="F51" s="106">
        <v>95</v>
      </c>
      <c r="G51" s="105">
        <v>102</v>
      </c>
      <c r="H51" s="106">
        <v>100</v>
      </c>
      <c r="I51" s="105">
        <v>109</v>
      </c>
      <c r="J51" s="106">
        <v>107</v>
      </c>
      <c r="K51" s="105">
        <v>118</v>
      </c>
      <c r="L51" s="107" t="s">
        <v>51</v>
      </c>
    </row>
    <row r="52" spans="1:12" ht="24" customHeight="1" x14ac:dyDescent="0.2">
      <c r="A52" s="41" t="s">
        <v>52</v>
      </c>
      <c r="B52" s="42" t="s">
        <v>18</v>
      </c>
      <c r="C52" s="51">
        <f t="shared" ref="C52:K52" si="3">SUM(C53:C57)</f>
        <v>429</v>
      </c>
      <c r="D52" s="51">
        <f t="shared" si="3"/>
        <v>404</v>
      </c>
      <c r="E52" s="52">
        <f t="shared" si="3"/>
        <v>412</v>
      </c>
      <c r="F52" s="56">
        <f t="shared" si="3"/>
        <v>412</v>
      </c>
      <c r="G52" s="52">
        <f t="shared" si="3"/>
        <v>416</v>
      </c>
      <c r="H52" s="56">
        <f t="shared" si="3"/>
        <v>414</v>
      </c>
      <c r="I52" s="52">
        <f t="shared" si="3"/>
        <v>420</v>
      </c>
      <c r="J52" s="56">
        <f t="shared" si="3"/>
        <v>417</v>
      </c>
      <c r="K52" s="52">
        <f t="shared" si="3"/>
        <v>424</v>
      </c>
      <c r="L52" s="60"/>
    </row>
    <row r="53" spans="1:12" ht="40.5" customHeight="1" x14ac:dyDescent="0.2">
      <c r="A53" s="21" t="s">
        <v>53</v>
      </c>
      <c r="B53" s="17" t="s">
        <v>18</v>
      </c>
      <c r="C53" s="101">
        <v>87</v>
      </c>
      <c r="D53" s="101">
        <v>77</v>
      </c>
      <c r="E53" s="102">
        <v>75</v>
      </c>
      <c r="F53" s="103">
        <v>75</v>
      </c>
      <c r="G53" s="102">
        <v>76</v>
      </c>
      <c r="H53" s="103">
        <v>76</v>
      </c>
      <c r="I53" s="102">
        <v>77</v>
      </c>
      <c r="J53" s="103">
        <v>77</v>
      </c>
      <c r="K53" s="102">
        <v>78</v>
      </c>
      <c r="L53" s="50"/>
    </row>
    <row r="54" spans="1:12" ht="29.25" customHeight="1" x14ac:dyDescent="0.2">
      <c r="A54" s="22" t="s">
        <v>54</v>
      </c>
      <c r="B54" s="17" t="s">
        <v>18</v>
      </c>
      <c r="C54" s="101">
        <v>130</v>
      </c>
      <c r="D54" s="101">
        <v>122</v>
      </c>
      <c r="E54" s="102">
        <v>132</v>
      </c>
      <c r="F54" s="103">
        <v>132</v>
      </c>
      <c r="G54" s="102">
        <v>134</v>
      </c>
      <c r="H54" s="103">
        <v>132</v>
      </c>
      <c r="I54" s="102">
        <v>136</v>
      </c>
      <c r="J54" s="103">
        <v>133</v>
      </c>
      <c r="K54" s="102">
        <v>138</v>
      </c>
      <c r="L54" s="50"/>
    </row>
    <row r="55" spans="1:12" ht="24.75" customHeight="1" x14ac:dyDescent="0.2">
      <c r="A55" s="21" t="s">
        <v>55</v>
      </c>
      <c r="B55" s="17" t="s">
        <v>18</v>
      </c>
      <c r="C55" s="101">
        <v>211</v>
      </c>
      <c r="D55" s="101">
        <v>204</v>
      </c>
      <c r="E55" s="102">
        <v>205</v>
      </c>
      <c r="F55" s="103">
        <v>205</v>
      </c>
      <c r="G55" s="102">
        <v>206</v>
      </c>
      <c r="H55" s="103">
        <v>206</v>
      </c>
      <c r="I55" s="102">
        <v>207</v>
      </c>
      <c r="J55" s="103">
        <v>207</v>
      </c>
      <c r="K55" s="102">
        <v>208</v>
      </c>
      <c r="L55" s="50"/>
    </row>
    <row r="56" spans="1:12" ht="22.5" customHeight="1" x14ac:dyDescent="0.2">
      <c r="A56" s="21" t="s">
        <v>56</v>
      </c>
      <c r="B56" s="17" t="s">
        <v>18</v>
      </c>
      <c r="C56" s="101"/>
      <c r="D56" s="101"/>
      <c r="E56" s="102"/>
      <c r="F56" s="103"/>
      <c r="G56" s="102"/>
      <c r="H56" s="103"/>
      <c r="I56" s="102"/>
      <c r="J56" s="103"/>
      <c r="K56" s="102"/>
      <c r="L56" s="50"/>
    </row>
    <row r="57" spans="1:12" ht="21" customHeight="1" x14ac:dyDescent="0.2">
      <c r="A57" s="21" t="s">
        <v>57</v>
      </c>
      <c r="B57" s="17" t="s">
        <v>18</v>
      </c>
      <c r="C57" s="101">
        <v>1</v>
      </c>
      <c r="D57" s="101">
        <v>1</v>
      </c>
      <c r="E57" s="102">
        <v>0</v>
      </c>
      <c r="F57" s="103">
        <v>0</v>
      </c>
      <c r="G57" s="102">
        <v>0</v>
      </c>
      <c r="H57" s="103">
        <v>0</v>
      </c>
      <c r="I57" s="102">
        <v>0</v>
      </c>
      <c r="J57" s="103">
        <v>0</v>
      </c>
      <c r="K57" s="102">
        <v>0</v>
      </c>
      <c r="L57" s="50"/>
    </row>
    <row r="58" spans="1:12" ht="34.5" customHeight="1" x14ac:dyDescent="0.2">
      <c r="A58" s="16" t="s">
        <v>58</v>
      </c>
      <c r="B58" s="17" t="s">
        <v>59</v>
      </c>
      <c r="C58" s="23">
        <f t="shared" ref="C58:K58" si="4">IF((ISERROR(C52/C143)),0,(C52/C143)*100)</f>
        <v>19.186046511627907</v>
      </c>
      <c r="D58" s="23">
        <f t="shared" si="4"/>
        <v>18.634686346863468</v>
      </c>
      <c r="E58" s="53">
        <f t="shared" si="4"/>
        <v>19.136089177891314</v>
      </c>
      <c r="F58" s="57">
        <f t="shared" si="4"/>
        <v>19.516816674561817</v>
      </c>
      <c r="G58" s="53">
        <f t="shared" si="4"/>
        <v>19.430172816440916</v>
      </c>
      <c r="H58" s="57">
        <f t="shared" si="4"/>
        <v>19.913419913419915</v>
      </c>
      <c r="I58" s="53">
        <f t="shared" si="4"/>
        <v>19.801980198019802</v>
      </c>
      <c r="J58" s="57">
        <f t="shared" si="4"/>
        <v>20.411160058737153</v>
      </c>
      <c r="K58" s="53">
        <f t="shared" si="4"/>
        <v>20.123398196487898</v>
      </c>
      <c r="L58" s="50"/>
    </row>
    <row r="59" spans="1:12" ht="54" customHeight="1" x14ac:dyDescent="0.2">
      <c r="A59" s="16" t="s">
        <v>60</v>
      </c>
      <c r="B59" s="17" t="s">
        <v>18</v>
      </c>
      <c r="C59" s="108">
        <v>1434</v>
      </c>
      <c r="D59" s="109">
        <v>1367</v>
      </c>
      <c r="E59" s="110">
        <v>1350</v>
      </c>
      <c r="F59" s="111">
        <v>1330</v>
      </c>
      <c r="G59" s="110">
        <v>1344</v>
      </c>
      <c r="H59" s="111">
        <v>1316</v>
      </c>
      <c r="I59" s="110">
        <v>1333</v>
      </c>
      <c r="J59" s="111">
        <v>1300</v>
      </c>
      <c r="K59" s="110">
        <v>1321</v>
      </c>
      <c r="L59" s="50"/>
    </row>
    <row r="60" spans="1:12" ht="48.75" customHeight="1" x14ac:dyDescent="0.2">
      <c r="A60" s="16" t="s">
        <v>61</v>
      </c>
      <c r="B60" s="17" t="s">
        <v>18</v>
      </c>
      <c r="C60" s="108">
        <v>1660</v>
      </c>
      <c r="D60" s="109">
        <v>1573</v>
      </c>
      <c r="E60" s="110">
        <v>1551</v>
      </c>
      <c r="F60" s="111">
        <v>1529</v>
      </c>
      <c r="G60" s="110">
        <v>1545</v>
      </c>
      <c r="H60" s="111">
        <v>1513</v>
      </c>
      <c r="I60" s="110">
        <v>1532</v>
      </c>
      <c r="J60" s="111">
        <v>1494</v>
      </c>
      <c r="K60" s="110">
        <v>1518</v>
      </c>
      <c r="L60" s="50"/>
    </row>
    <row r="61" spans="1:12" ht="29.25" customHeight="1" x14ac:dyDescent="0.2">
      <c r="A61" s="16" t="s">
        <v>62</v>
      </c>
      <c r="B61" s="17" t="s">
        <v>18</v>
      </c>
      <c r="C61" s="108">
        <v>88</v>
      </c>
      <c r="D61" s="109">
        <v>77</v>
      </c>
      <c r="E61" s="110">
        <v>75</v>
      </c>
      <c r="F61" s="111">
        <v>75</v>
      </c>
      <c r="G61" s="110">
        <v>76</v>
      </c>
      <c r="H61" s="111">
        <v>76</v>
      </c>
      <c r="I61" s="110">
        <v>77</v>
      </c>
      <c r="J61" s="111">
        <v>77</v>
      </c>
      <c r="K61" s="110">
        <v>78</v>
      </c>
      <c r="L61" s="50"/>
    </row>
    <row r="62" spans="1:12" ht="23.25" customHeight="1" x14ac:dyDescent="0.2">
      <c r="A62" s="33" t="s">
        <v>63</v>
      </c>
      <c r="B62" s="34" t="s">
        <v>22</v>
      </c>
      <c r="C62" s="54">
        <f t="shared" ref="C62:K62" si="5">IF((ISERROR(C9/C141*10000)),0,(C9/C141*10000))</f>
        <v>259.25925925925924</v>
      </c>
      <c r="D62" s="54">
        <f t="shared" si="5"/>
        <v>249.09747292418771</v>
      </c>
      <c r="E62" s="55">
        <f t="shared" si="5"/>
        <v>269.1740412979351</v>
      </c>
      <c r="F62" s="58">
        <f t="shared" si="5"/>
        <v>273.29664072879103</v>
      </c>
      <c r="G62" s="55">
        <f t="shared" si="5"/>
        <v>278.77868386117962</v>
      </c>
      <c r="H62" s="58">
        <f t="shared" si="5"/>
        <v>281.91072826938137</v>
      </c>
      <c r="I62" s="55">
        <f t="shared" si="5"/>
        <v>290.78844652615146</v>
      </c>
      <c r="J62" s="58">
        <f t="shared" si="5"/>
        <v>292.39766081871346</v>
      </c>
      <c r="K62" s="55">
        <f t="shared" si="5"/>
        <v>302.60521042084167</v>
      </c>
      <c r="L62" s="61"/>
    </row>
    <row r="63" spans="1:12" ht="24.75" customHeight="1" x14ac:dyDescent="0.2">
      <c r="A63" s="41" t="s">
        <v>64</v>
      </c>
      <c r="B63" s="42" t="s">
        <v>65</v>
      </c>
      <c r="C63" s="62">
        <f t="shared" ref="C63:K63" si="6">C64+C82+C102+C103</f>
        <v>440435</v>
      </c>
      <c r="D63" s="62">
        <f t="shared" si="6"/>
        <v>501807</v>
      </c>
      <c r="E63" s="63">
        <f t="shared" si="6"/>
        <v>516247</v>
      </c>
      <c r="F63" s="65">
        <f t="shared" si="6"/>
        <v>526198</v>
      </c>
      <c r="G63" s="63">
        <f t="shared" si="6"/>
        <v>537570</v>
      </c>
      <c r="H63" s="65">
        <f t="shared" si="6"/>
        <v>539795</v>
      </c>
      <c r="I63" s="63">
        <f t="shared" si="6"/>
        <v>560413</v>
      </c>
      <c r="J63" s="65">
        <f t="shared" si="6"/>
        <v>554914</v>
      </c>
      <c r="K63" s="66">
        <f t="shared" si="6"/>
        <v>585096</v>
      </c>
      <c r="L63" s="60"/>
    </row>
    <row r="64" spans="1:12" s="5" customFormat="1" ht="42.75" customHeight="1" x14ac:dyDescent="0.2">
      <c r="A64" s="21" t="s">
        <v>66</v>
      </c>
      <c r="B64" s="17" t="s">
        <v>67</v>
      </c>
      <c r="C64" s="93">
        <f t="shared" si="1"/>
        <v>154381</v>
      </c>
      <c r="D64" s="93">
        <f t="shared" si="1"/>
        <v>206147</v>
      </c>
      <c r="E64" s="94">
        <f t="shared" si="1"/>
        <v>207227</v>
      </c>
      <c r="F64" s="95">
        <f t="shared" si="1"/>
        <v>211083</v>
      </c>
      <c r="G64" s="94">
        <f t="shared" si="1"/>
        <v>213161</v>
      </c>
      <c r="H64" s="95">
        <f t="shared" si="1"/>
        <v>215025</v>
      </c>
      <c r="I64" s="94">
        <f t="shared" si="1"/>
        <v>219549</v>
      </c>
      <c r="J64" s="95">
        <f t="shared" si="1"/>
        <v>219038</v>
      </c>
      <c r="K64" s="94">
        <f t="shared" si="1"/>
        <v>226125</v>
      </c>
      <c r="L64" s="50"/>
    </row>
    <row r="65" spans="1:12" ht="19.5" customHeight="1" x14ac:dyDescent="0.15">
      <c r="A65" s="16" t="s">
        <v>23</v>
      </c>
      <c r="B65" s="17"/>
      <c r="C65" s="23"/>
      <c r="D65" s="23"/>
      <c r="E65" s="53"/>
      <c r="F65" s="57"/>
      <c r="G65" s="53"/>
      <c r="H65" s="57"/>
      <c r="I65" s="53"/>
      <c r="J65" s="57"/>
      <c r="K65" s="67"/>
      <c r="L65" s="99"/>
    </row>
    <row r="66" spans="1:12" ht="21.75" customHeight="1" x14ac:dyDescent="0.2">
      <c r="A66" s="16" t="s">
        <v>24</v>
      </c>
      <c r="B66" s="17" t="s">
        <v>67</v>
      </c>
      <c r="C66" s="19">
        <v>1419</v>
      </c>
      <c r="D66" s="19">
        <v>7943</v>
      </c>
      <c r="E66" s="32">
        <v>600</v>
      </c>
      <c r="F66" s="39">
        <v>601</v>
      </c>
      <c r="G66" s="32">
        <v>610</v>
      </c>
      <c r="H66" s="39">
        <v>603</v>
      </c>
      <c r="I66" s="32">
        <v>620</v>
      </c>
      <c r="J66" s="39">
        <v>605</v>
      </c>
      <c r="K66" s="68">
        <v>630</v>
      </c>
      <c r="L66" s="50"/>
    </row>
    <row r="67" spans="1:12" ht="19.5" customHeight="1" x14ac:dyDescent="0.15">
      <c r="A67" s="16" t="s">
        <v>25</v>
      </c>
      <c r="B67" s="17" t="s">
        <v>67</v>
      </c>
      <c r="C67" s="18">
        <v>96456</v>
      </c>
      <c r="D67" s="18">
        <v>137054</v>
      </c>
      <c r="E67" s="31">
        <v>143906</v>
      </c>
      <c r="F67" s="38">
        <v>146780</v>
      </c>
      <c r="G67" s="31">
        <v>148223</v>
      </c>
      <c r="H67" s="38">
        <v>149719</v>
      </c>
      <c r="I67" s="31">
        <v>152670</v>
      </c>
      <c r="J67" s="38">
        <v>152714</v>
      </c>
      <c r="K67" s="69">
        <v>157250</v>
      </c>
      <c r="L67" s="98"/>
    </row>
    <row r="68" spans="1:12" ht="21" customHeight="1" x14ac:dyDescent="0.2">
      <c r="A68" s="16" t="s">
        <v>26</v>
      </c>
      <c r="B68" s="17" t="s">
        <v>67</v>
      </c>
      <c r="C68" s="19"/>
      <c r="D68" s="19"/>
      <c r="E68" s="32"/>
      <c r="F68" s="39"/>
      <c r="G68" s="32"/>
      <c r="H68" s="39"/>
      <c r="I68" s="32"/>
      <c r="J68" s="39"/>
      <c r="K68" s="68"/>
      <c r="L68" s="50"/>
    </row>
    <row r="69" spans="1:12" ht="18" customHeight="1" x14ac:dyDescent="0.2">
      <c r="A69" s="16" t="s">
        <v>43</v>
      </c>
      <c r="B69" s="17" t="s">
        <v>67</v>
      </c>
      <c r="C69" s="19"/>
      <c r="D69" s="19"/>
      <c r="E69" s="32"/>
      <c r="F69" s="39"/>
      <c r="G69" s="32"/>
      <c r="H69" s="39"/>
      <c r="I69" s="32"/>
      <c r="J69" s="39"/>
      <c r="K69" s="68"/>
      <c r="L69" s="50"/>
    </row>
    <row r="70" spans="1:12" ht="18" customHeight="1" x14ac:dyDescent="0.2">
      <c r="A70" s="16" t="s">
        <v>44</v>
      </c>
      <c r="B70" s="17" t="s">
        <v>67</v>
      </c>
      <c r="C70" s="19"/>
      <c r="D70" s="19"/>
      <c r="E70" s="32"/>
      <c r="F70" s="39"/>
      <c r="G70" s="32"/>
      <c r="H70" s="39"/>
      <c r="I70" s="32"/>
      <c r="J70" s="39"/>
      <c r="K70" s="68"/>
      <c r="L70" s="50"/>
    </row>
    <row r="71" spans="1:12" ht="18" customHeight="1" x14ac:dyDescent="0.2">
      <c r="A71" s="16" t="s">
        <v>45</v>
      </c>
      <c r="B71" s="17" t="s">
        <v>67</v>
      </c>
      <c r="C71" s="19"/>
      <c r="D71" s="19"/>
      <c r="E71" s="32"/>
      <c r="F71" s="39"/>
      <c r="G71" s="32"/>
      <c r="H71" s="39"/>
      <c r="I71" s="32"/>
      <c r="J71" s="39"/>
      <c r="K71" s="68"/>
      <c r="L71" s="50"/>
    </row>
    <row r="72" spans="1:12" ht="46.5" customHeight="1" x14ac:dyDescent="0.2">
      <c r="A72" s="16" t="s">
        <v>30</v>
      </c>
      <c r="B72" s="17" t="s">
        <v>67</v>
      </c>
      <c r="C72" s="19">
        <v>96456</v>
      </c>
      <c r="D72" s="19">
        <v>137054</v>
      </c>
      <c r="E72" s="32">
        <v>143906</v>
      </c>
      <c r="F72" s="39">
        <v>146780</v>
      </c>
      <c r="G72" s="32">
        <v>148223</v>
      </c>
      <c r="H72" s="39">
        <v>149719</v>
      </c>
      <c r="I72" s="32">
        <v>152670</v>
      </c>
      <c r="J72" s="39">
        <v>152714</v>
      </c>
      <c r="K72" s="68">
        <v>157250</v>
      </c>
      <c r="L72" s="50"/>
    </row>
    <row r="73" spans="1:12" ht="23.25" customHeight="1" x14ac:dyDescent="0.2">
      <c r="A73" s="16" t="s">
        <v>46</v>
      </c>
      <c r="B73" s="17" t="s">
        <v>67</v>
      </c>
      <c r="C73" s="19"/>
      <c r="D73" s="19"/>
      <c r="E73" s="32"/>
      <c r="F73" s="39"/>
      <c r="G73" s="32"/>
      <c r="H73" s="39"/>
      <c r="I73" s="32"/>
      <c r="J73" s="39"/>
      <c r="K73" s="68"/>
      <c r="L73" s="50"/>
    </row>
    <row r="74" spans="1:12" ht="20.25" customHeight="1" x14ac:dyDescent="0.2">
      <c r="A74" s="16" t="s">
        <v>32</v>
      </c>
      <c r="B74" s="17" t="s">
        <v>67</v>
      </c>
      <c r="C74" s="19"/>
      <c r="D74" s="19"/>
      <c r="E74" s="32"/>
      <c r="F74" s="39"/>
      <c r="G74" s="32"/>
      <c r="H74" s="39"/>
      <c r="I74" s="32"/>
      <c r="J74" s="39"/>
      <c r="K74" s="68"/>
      <c r="L74" s="50"/>
    </row>
    <row r="75" spans="1:12" ht="18" customHeight="1" x14ac:dyDescent="0.2">
      <c r="A75" s="16" t="s">
        <v>33</v>
      </c>
      <c r="B75" s="17" t="s">
        <v>67</v>
      </c>
      <c r="C75" s="19"/>
      <c r="D75" s="19"/>
      <c r="E75" s="32"/>
      <c r="F75" s="39"/>
      <c r="G75" s="32"/>
      <c r="H75" s="39"/>
      <c r="I75" s="32"/>
      <c r="J75" s="39"/>
      <c r="K75" s="68"/>
      <c r="L75" s="50"/>
    </row>
    <row r="76" spans="1:12" ht="21.75" customHeight="1" x14ac:dyDescent="0.2">
      <c r="A76" s="16" t="s">
        <v>34</v>
      </c>
      <c r="B76" s="17" t="s">
        <v>67</v>
      </c>
      <c r="C76" s="19">
        <v>30033</v>
      </c>
      <c r="D76" s="19">
        <v>26662</v>
      </c>
      <c r="E76" s="32">
        <v>27195</v>
      </c>
      <c r="F76" s="39">
        <v>27466</v>
      </c>
      <c r="G76" s="32">
        <v>27740</v>
      </c>
      <c r="H76" s="39">
        <v>27742</v>
      </c>
      <c r="I76" s="32">
        <v>28573</v>
      </c>
      <c r="J76" s="39">
        <v>28019</v>
      </c>
      <c r="K76" s="68">
        <v>29428</v>
      </c>
      <c r="L76" s="50"/>
    </row>
    <row r="77" spans="1:12" ht="18" customHeight="1" x14ac:dyDescent="0.2">
      <c r="A77" s="16" t="s">
        <v>35</v>
      </c>
      <c r="B77" s="17" t="s">
        <v>67</v>
      </c>
      <c r="C77" s="19"/>
      <c r="D77" s="19"/>
      <c r="E77" s="32"/>
      <c r="F77" s="39"/>
      <c r="G77" s="32"/>
      <c r="H77" s="39"/>
      <c r="I77" s="32"/>
      <c r="J77" s="39"/>
      <c r="K77" s="68"/>
      <c r="L77" s="50"/>
    </row>
    <row r="78" spans="1:12" ht="20.25" customHeight="1" x14ac:dyDescent="0.2">
      <c r="A78" s="16" t="s">
        <v>36</v>
      </c>
      <c r="B78" s="17" t="s">
        <v>67</v>
      </c>
      <c r="C78" s="19"/>
      <c r="D78" s="19"/>
      <c r="E78" s="32"/>
      <c r="F78" s="39"/>
      <c r="G78" s="32"/>
      <c r="H78" s="39"/>
      <c r="I78" s="32"/>
      <c r="J78" s="39"/>
      <c r="K78" s="68"/>
      <c r="L78" s="50"/>
    </row>
    <row r="79" spans="1:12" ht="21" customHeight="1" x14ac:dyDescent="0.2">
      <c r="A79" s="16" t="s">
        <v>47</v>
      </c>
      <c r="B79" s="17" t="s">
        <v>67</v>
      </c>
      <c r="C79" s="19"/>
      <c r="D79" s="19"/>
      <c r="E79" s="32"/>
      <c r="F79" s="39"/>
      <c r="G79" s="32"/>
      <c r="H79" s="39"/>
      <c r="I79" s="32"/>
      <c r="J79" s="39"/>
      <c r="K79" s="68"/>
      <c r="L79" s="50"/>
    </row>
    <row r="80" spans="1:12" ht="21" customHeight="1" x14ac:dyDescent="0.2">
      <c r="A80" s="16" t="s">
        <v>38</v>
      </c>
      <c r="B80" s="17" t="s">
        <v>67</v>
      </c>
      <c r="C80" s="19"/>
      <c r="D80" s="19"/>
      <c r="E80" s="32"/>
      <c r="F80" s="39"/>
      <c r="G80" s="32"/>
      <c r="H80" s="39"/>
      <c r="I80" s="32"/>
      <c r="J80" s="39"/>
      <c r="K80" s="68"/>
      <c r="L80" s="50"/>
    </row>
    <row r="81" spans="1:12" ht="18" customHeight="1" x14ac:dyDescent="0.2">
      <c r="A81" s="16" t="s">
        <v>39</v>
      </c>
      <c r="B81" s="17" t="s">
        <v>67</v>
      </c>
      <c r="C81" s="19">
        <v>26473</v>
      </c>
      <c r="D81" s="19">
        <v>34488</v>
      </c>
      <c r="E81" s="32">
        <v>35526</v>
      </c>
      <c r="F81" s="39">
        <v>36236</v>
      </c>
      <c r="G81" s="32">
        <v>36588</v>
      </c>
      <c r="H81" s="39">
        <v>36961</v>
      </c>
      <c r="I81" s="32">
        <v>37686</v>
      </c>
      <c r="J81" s="39">
        <v>37700</v>
      </c>
      <c r="K81" s="68">
        <v>38817</v>
      </c>
      <c r="L81" s="50"/>
    </row>
    <row r="82" spans="1:12" s="5" customFormat="1" ht="22.5" customHeight="1" x14ac:dyDescent="0.2">
      <c r="A82" s="21" t="s">
        <v>68</v>
      </c>
      <c r="B82" s="17" t="s">
        <v>67</v>
      </c>
      <c r="C82" s="93">
        <f t="shared" si="2"/>
        <v>284396</v>
      </c>
      <c r="D82" s="93">
        <f t="shared" si="2"/>
        <v>295645</v>
      </c>
      <c r="E82" s="94">
        <f t="shared" si="2"/>
        <v>309020</v>
      </c>
      <c r="F82" s="95">
        <f t="shared" si="2"/>
        <v>315115</v>
      </c>
      <c r="G82" s="94">
        <f t="shared" si="2"/>
        <v>324409</v>
      </c>
      <c r="H82" s="95">
        <f t="shared" si="2"/>
        <v>324770</v>
      </c>
      <c r="I82" s="94">
        <f t="shared" si="2"/>
        <v>340864</v>
      </c>
      <c r="J82" s="95">
        <f t="shared" si="2"/>
        <v>335876</v>
      </c>
      <c r="K82" s="94">
        <f t="shared" si="2"/>
        <v>358971</v>
      </c>
      <c r="L82" s="50"/>
    </row>
    <row r="83" spans="1:12" s="5" customFormat="1" ht="16.5" customHeight="1" x14ac:dyDescent="0.2">
      <c r="A83" s="16" t="s">
        <v>41</v>
      </c>
      <c r="B83" s="17"/>
      <c r="C83" s="23"/>
      <c r="D83" s="23"/>
      <c r="E83" s="53"/>
      <c r="F83" s="57"/>
      <c r="G83" s="53"/>
      <c r="H83" s="57"/>
      <c r="I83" s="53"/>
      <c r="J83" s="57"/>
      <c r="K83" s="67"/>
      <c r="L83" s="50"/>
    </row>
    <row r="84" spans="1:12" s="5" customFormat="1" ht="29.25" customHeight="1" x14ac:dyDescent="0.2">
      <c r="A84" s="21" t="s">
        <v>69</v>
      </c>
      <c r="B84" s="17" t="s">
        <v>67</v>
      </c>
      <c r="C84" s="19">
        <v>3060</v>
      </c>
      <c r="D84" s="19">
        <v>3240</v>
      </c>
      <c r="E84" s="32">
        <v>3324</v>
      </c>
      <c r="F84" s="39">
        <v>3347</v>
      </c>
      <c r="G84" s="32">
        <v>3620</v>
      </c>
      <c r="H84" s="39">
        <v>3446</v>
      </c>
      <c r="I84" s="32">
        <v>3823</v>
      </c>
      <c r="J84" s="39">
        <v>3549</v>
      </c>
      <c r="K84" s="68">
        <v>4040</v>
      </c>
      <c r="L84" s="50"/>
    </row>
    <row r="85" spans="1:12" ht="24.75" customHeight="1" x14ac:dyDescent="0.2">
      <c r="A85" s="16" t="s">
        <v>70</v>
      </c>
      <c r="B85" s="17"/>
      <c r="C85" s="23"/>
      <c r="D85" s="23"/>
      <c r="E85" s="53"/>
      <c r="F85" s="57"/>
      <c r="G85" s="53"/>
      <c r="H85" s="57"/>
      <c r="I85" s="53"/>
      <c r="J85" s="57"/>
      <c r="K85" s="67"/>
      <c r="L85" s="50"/>
    </row>
    <row r="86" spans="1:12" ht="23.25" customHeight="1" x14ac:dyDescent="0.2">
      <c r="A86" s="16" t="s">
        <v>24</v>
      </c>
      <c r="B86" s="17" t="s">
        <v>67</v>
      </c>
      <c r="C86" s="19">
        <v>23890</v>
      </c>
      <c r="D86" s="19">
        <v>24893</v>
      </c>
      <c r="E86" s="32">
        <v>25544</v>
      </c>
      <c r="F86" s="39">
        <v>26130</v>
      </c>
      <c r="G86" s="32">
        <v>27210</v>
      </c>
      <c r="H86" s="39">
        <v>26915</v>
      </c>
      <c r="I86" s="32">
        <v>28434</v>
      </c>
      <c r="J86" s="39">
        <v>27722</v>
      </c>
      <c r="K86" s="68">
        <v>29628</v>
      </c>
      <c r="L86" s="50"/>
    </row>
    <row r="87" spans="1:12" ht="19.5" customHeight="1" x14ac:dyDescent="0.15">
      <c r="A87" s="16" t="s">
        <v>25</v>
      </c>
      <c r="B87" s="17" t="s">
        <v>67</v>
      </c>
      <c r="C87" s="18">
        <v>44730</v>
      </c>
      <c r="D87" s="18">
        <v>48308</v>
      </c>
      <c r="E87" s="31">
        <v>52560</v>
      </c>
      <c r="F87" s="38">
        <v>55980</v>
      </c>
      <c r="G87" s="31">
        <v>57290</v>
      </c>
      <c r="H87" s="38">
        <v>59010</v>
      </c>
      <c r="I87" s="31">
        <v>62504</v>
      </c>
      <c r="J87" s="38">
        <v>62420</v>
      </c>
      <c r="K87" s="69">
        <v>68442</v>
      </c>
      <c r="L87" s="98"/>
    </row>
    <row r="88" spans="1:12" ht="20.25" customHeight="1" x14ac:dyDescent="0.2">
      <c r="A88" s="16" t="s">
        <v>26</v>
      </c>
      <c r="B88" s="17" t="s">
        <v>67</v>
      </c>
      <c r="C88" s="19"/>
      <c r="D88" s="19"/>
      <c r="E88" s="32"/>
      <c r="F88" s="39"/>
      <c r="G88" s="32"/>
      <c r="H88" s="39"/>
      <c r="I88" s="32"/>
      <c r="J88" s="39"/>
      <c r="K88" s="68"/>
      <c r="L88" s="50"/>
    </row>
    <row r="89" spans="1:12" ht="17.25" customHeight="1" x14ac:dyDescent="0.2">
      <c r="A89" s="16" t="s">
        <v>27</v>
      </c>
      <c r="B89" s="17" t="s">
        <v>67</v>
      </c>
      <c r="C89" s="19"/>
      <c r="D89" s="19"/>
      <c r="E89" s="32"/>
      <c r="F89" s="39"/>
      <c r="G89" s="32"/>
      <c r="H89" s="39"/>
      <c r="I89" s="32"/>
      <c r="J89" s="39"/>
      <c r="K89" s="68"/>
      <c r="L89" s="50"/>
    </row>
    <row r="90" spans="1:12" ht="17.25" customHeight="1" x14ac:dyDescent="0.2">
      <c r="A90" s="16" t="s">
        <v>28</v>
      </c>
      <c r="B90" s="17" t="s">
        <v>67</v>
      </c>
      <c r="C90" s="19"/>
      <c r="D90" s="19"/>
      <c r="E90" s="32"/>
      <c r="F90" s="39"/>
      <c r="G90" s="32"/>
      <c r="H90" s="39"/>
      <c r="I90" s="32"/>
      <c r="J90" s="39"/>
      <c r="K90" s="68"/>
      <c r="L90" s="50"/>
    </row>
    <row r="91" spans="1:12" ht="17.25" customHeight="1" x14ac:dyDescent="0.2">
      <c r="A91" s="16" t="s">
        <v>29</v>
      </c>
      <c r="B91" s="17" t="s">
        <v>67</v>
      </c>
      <c r="C91" s="19"/>
      <c r="D91" s="19"/>
      <c r="E91" s="32"/>
      <c r="F91" s="39"/>
      <c r="G91" s="32"/>
      <c r="H91" s="39"/>
      <c r="I91" s="32"/>
      <c r="J91" s="39"/>
      <c r="K91" s="68"/>
      <c r="L91" s="50"/>
    </row>
    <row r="92" spans="1:12" ht="44.25" customHeight="1" x14ac:dyDescent="0.2">
      <c r="A92" s="16" t="s">
        <v>30</v>
      </c>
      <c r="B92" s="17" t="s">
        <v>67</v>
      </c>
      <c r="C92" s="19">
        <v>44730</v>
      </c>
      <c r="D92" s="19">
        <v>48308</v>
      </c>
      <c r="E92" s="32">
        <v>52560</v>
      </c>
      <c r="F92" s="39">
        <v>55680</v>
      </c>
      <c r="G92" s="32">
        <v>57290</v>
      </c>
      <c r="H92" s="39">
        <v>59010</v>
      </c>
      <c r="I92" s="32">
        <v>62504</v>
      </c>
      <c r="J92" s="39">
        <v>62420</v>
      </c>
      <c r="K92" s="68">
        <v>68442</v>
      </c>
      <c r="L92" s="50"/>
    </row>
    <row r="93" spans="1:12" ht="26.25" customHeight="1" x14ac:dyDescent="0.2">
      <c r="A93" s="16" t="s">
        <v>46</v>
      </c>
      <c r="B93" s="17" t="s">
        <v>67</v>
      </c>
      <c r="C93" s="19"/>
      <c r="D93" s="19"/>
      <c r="E93" s="32"/>
      <c r="F93" s="39"/>
      <c r="G93" s="32"/>
      <c r="H93" s="39"/>
      <c r="I93" s="32"/>
      <c r="J93" s="39"/>
      <c r="K93" s="68"/>
      <c r="L93" s="50"/>
    </row>
    <row r="94" spans="1:12" ht="24" customHeight="1" x14ac:dyDescent="0.2">
      <c r="A94" s="16" t="s">
        <v>32</v>
      </c>
      <c r="B94" s="17" t="s">
        <v>67</v>
      </c>
      <c r="C94" s="19"/>
      <c r="D94" s="19"/>
      <c r="E94" s="32"/>
      <c r="F94" s="39"/>
      <c r="G94" s="32"/>
      <c r="H94" s="39"/>
      <c r="I94" s="32"/>
      <c r="J94" s="39"/>
      <c r="K94" s="68"/>
      <c r="L94" s="50"/>
    </row>
    <row r="95" spans="1:12" ht="17.25" customHeight="1" x14ac:dyDescent="0.2">
      <c r="A95" s="16" t="s">
        <v>33</v>
      </c>
      <c r="B95" s="17" t="s">
        <v>67</v>
      </c>
      <c r="C95" s="19">
        <v>3580</v>
      </c>
      <c r="D95" s="19">
        <v>3710</v>
      </c>
      <c r="E95" s="32">
        <v>3860</v>
      </c>
      <c r="F95" s="39">
        <v>3915</v>
      </c>
      <c r="G95" s="32">
        <v>4062</v>
      </c>
      <c r="H95" s="39">
        <v>4032</v>
      </c>
      <c r="I95" s="32">
        <v>4268</v>
      </c>
      <c r="J95" s="39">
        <v>4157</v>
      </c>
      <c r="K95" s="68">
        <v>4481</v>
      </c>
      <c r="L95" s="50"/>
    </row>
    <row r="96" spans="1:12" ht="24" customHeight="1" x14ac:dyDescent="0.2">
      <c r="A96" s="16" t="s">
        <v>34</v>
      </c>
      <c r="B96" s="17" t="s">
        <v>67</v>
      </c>
      <c r="C96" s="19">
        <v>148434</v>
      </c>
      <c r="D96" s="19">
        <v>153099</v>
      </c>
      <c r="E96" s="32">
        <v>158216</v>
      </c>
      <c r="F96" s="39">
        <v>159523</v>
      </c>
      <c r="G96" s="32">
        <v>163663</v>
      </c>
      <c r="H96" s="39">
        <v>163238</v>
      </c>
      <c r="I96" s="32">
        <v>169958</v>
      </c>
      <c r="J96" s="39">
        <v>168135</v>
      </c>
      <c r="K96" s="68">
        <v>176756</v>
      </c>
      <c r="L96" s="50"/>
    </row>
    <row r="97" spans="1:12" ht="17.25" customHeight="1" x14ac:dyDescent="0.2">
      <c r="A97" s="16" t="s">
        <v>35</v>
      </c>
      <c r="B97" s="17" t="s">
        <v>67</v>
      </c>
      <c r="C97" s="19">
        <v>56270</v>
      </c>
      <c r="D97" s="19">
        <v>58030</v>
      </c>
      <c r="E97" s="32">
        <v>60940</v>
      </c>
      <c r="F97" s="39">
        <v>61604</v>
      </c>
      <c r="G97" s="32">
        <v>63998</v>
      </c>
      <c r="H97" s="39">
        <v>63452</v>
      </c>
      <c r="I97" s="32">
        <v>67198</v>
      </c>
      <c r="J97" s="39">
        <v>65047</v>
      </c>
      <c r="K97" s="68">
        <v>70692</v>
      </c>
      <c r="L97" s="50"/>
    </row>
    <row r="98" spans="1:12" ht="23.25" customHeight="1" x14ac:dyDescent="0.2">
      <c r="A98" s="16" t="s">
        <v>36</v>
      </c>
      <c r="B98" s="17" t="s">
        <v>67</v>
      </c>
      <c r="C98" s="19">
        <v>5462</v>
      </c>
      <c r="D98" s="19">
        <v>5480</v>
      </c>
      <c r="E98" s="32">
        <v>5590</v>
      </c>
      <c r="F98" s="39">
        <v>5603</v>
      </c>
      <c r="G98" s="32">
        <v>5746</v>
      </c>
      <c r="H98" s="39">
        <v>5685</v>
      </c>
      <c r="I98" s="32">
        <v>5918</v>
      </c>
      <c r="J98" s="39">
        <v>5860</v>
      </c>
      <c r="K98" s="68">
        <v>6220</v>
      </c>
      <c r="L98" s="50"/>
    </row>
    <row r="99" spans="1:12" ht="27.75" customHeight="1" x14ac:dyDescent="0.2">
      <c r="A99" s="16" t="s">
        <v>47</v>
      </c>
      <c r="B99" s="17" t="s">
        <v>67</v>
      </c>
      <c r="C99" s="19">
        <v>920</v>
      </c>
      <c r="D99" s="19">
        <v>960</v>
      </c>
      <c r="E99" s="32">
        <v>990</v>
      </c>
      <c r="F99" s="39">
        <v>1000</v>
      </c>
      <c r="G99" s="32">
        <v>1050</v>
      </c>
      <c r="H99" s="39">
        <v>1035</v>
      </c>
      <c r="I99" s="32">
        <v>1114</v>
      </c>
      <c r="J99" s="39">
        <v>1075</v>
      </c>
      <c r="K99" s="68">
        <v>1200</v>
      </c>
      <c r="L99" s="50"/>
    </row>
    <row r="100" spans="1:12" ht="24" customHeight="1" x14ac:dyDescent="0.2">
      <c r="A100" s="16" t="s">
        <v>38</v>
      </c>
      <c r="B100" s="17" t="s">
        <v>67</v>
      </c>
      <c r="C100" s="19"/>
      <c r="D100" s="19"/>
      <c r="E100" s="32"/>
      <c r="F100" s="39"/>
      <c r="G100" s="32"/>
      <c r="H100" s="39"/>
      <c r="I100" s="32"/>
      <c r="J100" s="39"/>
      <c r="K100" s="68"/>
      <c r="L100" s="50"/>
    </row>
    <row r="101" spans="1:12" ht="17.25" customHeight="1" x14ac:dyDescent="0.2">
      <c r="A101" s="16" t="s">
        <v>39</v>
      </c>
      <c r="B101" s="17" t="s">
        <v>67</v>
      </c>
      <c r="C101" s="19">
        <v>1110</v>
      </c>
      <c r="D101" s="19">
        <v>1165</v>
      </c>
      <c r="E101" s="32">
        <v>1320</v>
      </c>
      <c r="F101" s="39">
        <v>1360</v>
      </c>
      <c r="G101" s="32">
        <v>1390</v>
      </c>
      <c r="H101" s="39">
        <v>1403</v>
      </c>
      <c r="I101" s="32">
        <v>1470</v>
      </c>
      <c r="J101" s="39">
        <v>1460</v>
      </c>
      <c r="K101" s="68">
        <v>1552</v>
      </c>
      <c r="L101" s="50"/>
    </row>
    <row r="102" spans="1:12" s="5" customFormat="1" ht="22.5" customHeight="1" x14ac:dyDescent="0.2">
      <c r="A102" s="21" t="s">
        <v>71</v>
      </c>
      <c r="B102" s="17" t="s">
        <v>67</v>
      </c>
      <c r="C102" s="19"/>
      <c r="D102" s="19"/>
      <c r="E102" s="32"/>
      <c r="F102" s="39"/>
      <c r="G102" s="32"/>
      <c r="H102" s="39"/>
      <c r="I102" s="32"/>
      <c r="J102" s="39"/>
      <c r="K102" s="68"/>
      <c r="L102" s="50"/>
    </row>
    <row r="103" spans="1:12" s="5" customFormat="1" ht="22.5" customHeight="1" x14ac:dyDescent="0.2">
      <c r="A103" s="21" t="s">
        <v>72</v>
      </c>
      <c r="B103" s="17" t="s">
        <v>67</v>
      </c>
      <c r="C103" s="19">
        <v>1658</v>
      </c>
      <c r="D103" s="19">
        <v>15</v>
      </c>
      <c r="E103" s="32"/>
      <c r="F103" s="39"/>
      <c r="G103" s="32"/>
      <c r="H103" s="39"/>
      <c r="I103" s="32"/>
      <c r="J103" s="39"/>
      <c r="K103" s="68"/>
      <c r="L103" s="50"/>
    </row>
    <row r="104" spans="1:12" s="5" customFormat="1" ht="19.5" customHeight="1" x14ac:dyDescent="0.2">
      <c r="A104" s="64" t="s">
        <v>73</v>
      </c>
      <c r="B104" s="34" t="s">
        <v>67</v>
      </c>
      <c r="C104" s="35">
        <v>28275</v>
      </c>
      <c r="D104" s="35">
        <v>33180</v>
      </c>
      <c r="E104" s="36">
        <v>40850</v>
      </c>
      <c r="F104" s="40">
        <v>41800</v>
      </c>
      <c r="G104" s="36">
        <v>45900</v>
      </c>
      <c r="H104" s="40">
        <v>44980</v>
      </c>
      <c r="I104" s="36">
        <v>52320</v>
      </c>
      <c r="J104" s="40">
        <v>51360</v>
      </c>
      <c r="K104" s="70">
        <v>60180</v>
      </c>
      <c r="L104" s="61"/>
    </row>
    <row r="105" spans="1:12" ht="28.5" customHeight="1" x14ac:dyDescent="0.2">
      <c r="A105" s="41" t="s">
        <v>74</v>
      </c>
      <c r="B105" s="42" t="s">
        <v>65</v>
      </c>
      <c r="C105" s="62">
        <f t="shared" ref="C105:K105" si="7">C106+C107+C110+C111</f>
        <v>261968</v>
      </c>
      <c r="D105" s="62">
        <f t="shared" si="7"/>
        <v>315346</v>
      </c>
      <c r="E105" s="63">
        <f t="shared" si="7"/>
        <v>330836</v>
      </c>
      <c r="F105" s="65">
        <f t="shared" si="7"/>
        <v>339209</v>
      </c>
      <c r="G105" s="63">
        <f t="shared" si="7"/>
        <v>346167</v>
      </c>
      <c r="H105" s="65">
        <f t="shared" si="7"/>
        <v>348815</v>
      </c>
      <c r="I105" s="63">
        <f t="shared" si="7"/>
        <v>361882</v>
      </c>
      <c r="J105" s="65">
        <f t="shared" si="7"/>
        <v>358760</v>
      </c>
      <c r="K105" s="63">
        <f t="shared" si="7"/>
        <v>378912</v>
      </c>
      <c r="L105" s="60"/>
    </row>
    <row r="106" spans="1:12" ht="42.75" customHeight="1" x14ac:dyDescent="0.2">
      <c r="A106" s="21" t="s">
        <v>75</v>
      </c>
      <c r="B106" s="17" t="s">
        <v>67</v>
      </c>
      <c r="C106" s="19">
        <v>124348</v>
      </c>
      <c r="D106" s="19">
        <v>172785</v>
      </c>
      <c r="E106" s="32">
        <v>180032</v>
      </c>
      <c r="F106" s="39">
        <v>183617</v>
      </c>
      <c r="G106" s="32">
        <v>185421</v>
      </c>
      <c r="H106" s="39">
        <v>187283</v>
      </c>
      <c r="I106" s="32">
        <v>190976</v>
      </c>
      <c r="J106" s="39">
        <v>191019</v>
      </c>
      <c r="K106" s="32">
        <v>196697</v>
      </c>
      <c r="L106" s="50"/>
    </row>
    <row r="107" spans="1:12" ht="24" customHeight="1" x14ac:dyDescent="0.2">
      <c r="A107" s="21" t="s">
        <v>76</v>
      </c>
      <c r="B107" s="17" t="s">
        <v>67</v>
      </c>
      <c r="C107" s="19">
        <v>135962</v>
      </c>
      <c r="D107" s="19">
        <v>142546</v>
      </c>
      <c r="E107" s="32">
        <v>150804</v>
      </c>
      <c r="F107" s="39">
        <v>155592</v>
      </c>
      <c r="G107" s="32">
        <v>160746</v>
      </c>
      <c r="H107" s="39">
        <v>161532</v>
      </c>
      <c r="I107" s="32">
        <v>170906</v>
      </c>
      <c r="J107" s="39">
        <v>167741</v>
      </c>
      <c r="K107" s="32">
        <v>182215</v>
      </c>
      <c r="L107" s="50"/>
    </row>
    <row r="108" spans="1:12" ht="11.25" customHeight="1" x14ac:dyDescent="0.2">
      <c r="A108" s="16" t="s">
        <v>41</v>
      </c>
      <c r="B108" s="17"/>
      <c r="C108" s="112"/>
      <c r="D108" s="112"/>
      <c r="E108" s="113"/>
      <c r="F108" s="114"/>
      <c r="G108" s="113"/>
      <c r="H108" s="114"/>
      <c r="I108" s="113"/>
      <c r="J108" s="114"/>
      <c r="K108" s="113"/>
      <c r="L108" s="50"/>
    </row>
    <row r="109" spans="1:12" ht="29.25" customHeight="1" x14ac:dyDescent="0.2">
      <c r="A109" s="22" t="s">
        <v>77</v>
      </c>
      <c r="B109" s="17" t="s">
        <v>67</v>
      </c>
      <c r="C109" s="19">
        <v>3060</v>
      </c>
      <c r="D109" s="19">
        <v>3240</v>
      </c>
      <c r="E109" s="32">
        <v>3324</v>
      </c>
      <c r="F109" s="39">
        <v>3347</v>
      </c>
      <c r="G109" s="32">
        <v>3620</v>
      </c>
      <c r="H109" s="39">
        <v>3446</v>
      </c>
      <c r="I109" s="32">
        <v>3823</v>
      </c>
      <c r="J109" s="39">
        <v>3549</v>
      </c>
      <c r="K109" s="32">
        <v>4040</v>
      </c>
      <c r="L109" s="50"/>
    </row>
    <row r="110" spans="1:12" ht="22.5" customHeight="1" x14ac:dyDescent="0.2">
      <c r="A110" s="22" t="s">
        <v>78</v>
      </c>
      <c r="B110" s="17" t="s">
        <v>67</v>
      </c>
      <c r="C110" s="19"/>
      <c r="D110" s="19"/>
      <c r="E110" s="32"/>
      <c r="F110" s="39"/>
      <c r="G110" s="32"/>
      <c r="H110" s="39"/>
      <c r="I110" s="32"/>
      <c r="J110" s="39"/>
      <c r="K110" s="32"/>
      <c r="L110" s="50"/>
    </row>
    <row r="111" spans="1:12" ht="22.5" customHeight="1" x14ac:dyDescent="0.2">
      <c r="A111" s="22" t="s">
        <v>79</v>
      </c>
      <c r="B111" s="17" t="s">
        <v>67</v>
      </c>
      <c r="C111" s="19">
        <v>1658</v>
      </c>
      <c r="D111" s="19">
        <v>15</v>
      </c>
      <c r="E111" s="32"/>
      <c r="F111" s="39"/>
      <c r="G111" s="32"/>
      <c r="H111" s="39"/>
      <c r="I111" s="32"/>
      <c r="J111" s="39"/>
      <c r="K111" s="32"/>
      <c r="L111" s="50"/>
    </row>
    <row r="112" spans="1:12" ht="30" customHeight="1" x14ac:dyDescent="0.2">
      <c r="A112" s="64" t="s">
        <v>80</v>
      </c>
      <c r="B112" s="34" t="s">
        <v>67</v>
      </c>
      <c r="C112" s="35">
        <v>28275</v>
      </c>
      <c r="D112" s="35">
        <v>33180</v>
      </c>
      <c r="E112" s="36">
        <v>40850</v>
      </c>
      <c r="F112" s="40">
        <v>41800</v>
      </c>
      <c r="G112" s="36">
        <v>45900</v>
      </c>
      <c r="H112" s="40">
        <v>44980</v>
      </c>
      <c r="I112" s="36">
        <v>52320</v>
      </c>
      <c r="J112" s="40">
        <v>51360</v>
      </c>
      <c r="K112" s="36">
        <v>60180</v>
      </c>
      <c r="L112" s="61"/>
    </row>
    <row r="113" spans="1:12" ht="27" customHeight="1" x14ac:dyDescent="0.2">
      <c r="A113" s="41" t="s">
        <v>81</v>
      </c>
      <c r="B113" s="42" t="s">
        <v>67</v>
      </c>
      <c r="C113" s="62">
        <f t="shared" ref="C113:K113" si="8">C115+C116+C119+C120</f>
        <v>10453</v>
      </c>
      <c r="D113" s="62">
        <f t="shared" si="8"/>
        <v>15190</v>
      </c>
      <c r="E113" s="63">
        <f t="shared" si="8"/>
        <v>12500</v>
      </c>
      <c r="F113" s="65">
        <f t="shared" si="8"/>
        <v>12500</v>
      </c>
      <c r="G113" s="63">
        <f t="shared" si="8"/>
        <v>14000</v>
      </c>
      <c r="H113" s="65">
        <f t="shared" si="8"/>
        <v>12500</v>
      </c>
      <c r="I113" s="63">
        <f t="shared" si="8"/>
        <v>14000</v>
      </c>
      <c r="J113" s="65">
        <f t="shared" si="8"/>
        <v>12500</v>
      </c>
      <c r="K113" s="63">
        <f t="shared" si="8"/>
        <v>14000</v>
      </c>
      <c r="L113" s="71"/>
    </row>
    <row r="114" spans="1:12" ht="15" customHeight="1" x14ac:dyDescent="0.2">
      <c r="A114" s="16" t="s">
        <v>82</v>
      </c>
      <c r="B114" s="17"/>
      <c r="C114" s="24"/>
      <c r="D114" s="24"/>
      <c r="E114" s="72"/>
      <c r="F114" s="73"/>
      <c r="G114" s="72"/>
      <c r="H114" s="73"/>
      <c r="I114" s="72"/>
      <c r="J114" s="73"/>
      <c r="K114" s="72"/>
      <c r="L114" s="50"/>
    </row>
    <row r="115" spans="1:12" ht="40.5" customHeight="1" x14ac:dyDescent="0.2">
      <c r="A115" s="21" t="s">
        <v>83</v>
      </c>
      <c r="B115" s="17" t="s">
        <v>67</v>
      </c>
      <c r="C115" s="25">
        <v>453</v>
      </c>
      <c r="D115" s="19">
        <v>4190</v>
      </c>
      <c r="E115" s="32">
        <v>500</v>
      </c>
      <c r="F115" s="39">
        <v>500</v>
      </c>
      <c r="G115" s="32">
        <v>1000</v>
      </c>
      <c r="H115" s="39">
        <v>500</v>
      </c>
      <c r="I115" s="32">
        <v>1000</v>
      </c>
      <c r="J115" s="39">
        <v>500</v>
      </c>
      <c r="K115" s="32">
        <v>1000</v>
      </c>
      <c r="L115" s="50"/>
    </row>
    <row r="116" spans="1:12" ht="19.5" customHeight="1" x14ac:dyDescent="0.2">
      <c r="A116" s="21" t="s">
        <v>84</v>
      </c>
      <c r="B116" s="17" t="s">
        <v>67</v>
      </c>
      <c r="C116" s="25">
        <v>10000</v>
      </c>
      <c r="D116" s="19">
        <v>11000</v>
      </c>
      <c r="E116" s="32">
        <v>12000</v>
      </c>
      <c r="F116" s="39">
        <v>12000</v>
      </c>
      <c r="G116" s="32">
        <v>13000</v>
      </c>
      <c r="H116" s="39">
        <v>12000</v>
      </c>
      <c r="I116" s="32">
        <v>13000</v>
      </c>
      <c r="J116" s="39">
        <v>12000</v>
      </c>
      <c r="K116" s="32">
        <v>13000</v>
      </c>
      <c r="L116" s="50"/>
    </row>
    <row r="117" spans="1:12" ht="14.25" customHeight="1" x14ac:dyDescent="0.2">
      <c r="A117" s="16" t="s">
        <v>41</v>
      </c>
      <c r="B117" s="17"/>
      <c r="C117" s="115"/>
      <c r="D117" s="116"/>
      <c r="E117" s="117"/>
      <c r="F117" s="118"/>
      <c r="G117" s="117"/>
      <c r="H117" s="118"/>
      <c r="I117" s="117"/>
      <c r="J117" s="118"/>
      <c r="K117" s="117"/>
      <c r="L117" s="50"/>
    </row>
    <row r="118" spans="1:12" ht="29.25" customHeight="1" x14ac:dyDescent="0.2">
      <c r="A118" s="22" t="s">
        <v>85</v>
      </c>
      <c r="B118" s="17" t="s">
        <v>67</v>
      </c>
      <c r="C118" s="115"/>
      <c r="D118" s="116"/>
      <c r="E118" s="117"/>
      <c r="F118" s="118"/>
      <c r="G118" s="117"/>
      <c r="H118" s="118"/>
      <c r="I118" s="117"/>
      <c r="J118" s="118"/>
      <c r="K118" s="117"/>
      <c r="L118" s="50"/>
    </row>
    <row r="119" spans="1:12" ht="22.5" customHeight="1" x14ac:dyDescent="0.2">
      <c r="A119" s="22" t="s">
        <v>86</v>
      </c>
      <c r="B119" s="17" t="s">
        <v>67</v>
      </c>
      <c r="C119" s="115"/>
      <c r="D119" s="116"/>
      <c r="E119" s="117"/>
      <c r="F119" s="118"/>
      <c r="G119" s="117"/>
      <c r="H119" s="118"/>
      <c r="I119" s="117"/>
      <c r="J119" s="118"/>
      <c r="K119" s="117"/>
      <c r="L119" s="50"/>
    </row>
    <row r="120" spans="1:12" ht="22.5" customHeight="1" x14ac:dyDescent="0.2">
      <c r="A120" s="22" t="s">
        <v>87</v>
      </c>
      <c r="B120" s="17" t="s">
        <v>67</v>
      </c>
      <c r="C120" s="115"/>
      <c r="D120" s="116"/>
      <c r="E120" s="117"/>
      <c r="F120" s="118"/>
      <c r="G120" s="117"/>
      <c r="H120" s="118"/>
      <c r="I120" s="117"/>
      <c r="J120" s="118"/>
      <c r="K120" s="117"/>
      <c r="L120" s="50"/>
    </row>
    <row r="121" spans="1:12" ht="19.5" customHeight="1" x14ac:dyDescent="0.2">
      <c r="A121" s="64" t="s">
        <v>88</v>
      </c>
      <c r="B121" s="34" t="s">
        <v>67</v>
      </c>
      <c r="C121" s="119">
        <v>60</v>
      </c>
      <c r="D121" s="120">
        <v>65</v>
      </c>
      <c r="E121" s="121">
        <v>70</v>
      </c>
      <c r="F121" s="122">
        <v>70</v>
      </c>
      <c r="G121" s="121">
        <v>75</v>
      </c>
      <c r="H121" s="122">
        <v>75</v>
      </c>
      <c r="I121" s="121">
        <v>80</v>
      </c>
      <c r="J121" s="122">
        <v>80</v>
      </c>
      <c r="K121" s="121">
        <v>85</v>
      </c>
      <c r="L121" s="78"/>
    </row>
    <row r="122" spans="1:12" ht="28.5" customHeight="1" x14ac:dyDescent="0.2">
      <c r="A122" s="41" t="s">
        <v>89</v>
      </c>
      <c r="B122" s="42" t="s">
        <v>67</v>
      </c>
      <c r="C122" s="62">
        <f t="shared" ref="C122:K122" si="9">SUM(C124,C125,C126,C127)</f>
        <v>65930.100000000006</v>
      </c>
      <c r="D122" s="62">
        <f t="shared" si="9"/>
        <v>78503</v>
      </c>
      <c r="E122" s="63">
        <f t="shared" si="9"/>
        <v>88098.4</v>
      </c>
      <c r="F122" s="65">
        <f t="shared" si="9"/>
        <v>93208.1</v>
      </c>
      <c r="G122" s="63">
        <f t="shared" si="9"/>
        <v>94368.2</v>
      </c>
      <c r="H122" s="65">
        <f t="shared" si="9"/>
        <v>99465.8</v>
      </c>
      <c r="I122" s="63">
        <f t="shared" si="9"/>
        <v>101173.5</v>
      </c>
      <c r="J122" s="65">
        <f t="shared" si="9"/>
        <v>106237.79999999999</v>
      </c>
      <c r="K122" s="63">
        <f t="shared" si="9"/>
        <v>108565.20000000001</v>
      </c>
      <c r="L122" s="60"/>
    </row>
    <row r="123" spans="1:12" ht="15" customHeight="1" x14ac:dyDescent="0.2">
      <c r="A123" s="16" t="s">
        <v>82</v>
      </c>
      <c r="B123" s="17"/>
      <c r="C123" s="23"/>
      <c r="D123" s="23"/>
      <c r="E123" s="53"/>
      <c r="F123" s="57"/>
      <c r="G123" s="53"/>
      <c r="H123" s="57"/>
      <c r="I123" s="53"/>
      <c r="J123" s="57"/>
      <c r="K123" s="53"/>
      <c r="L123" s="50"/>
    </row>
    <row r="124" spans="1:12" ht="40.5" customHeight="1" x14ac:dyDescent="0.2">
      <c r="A124" s="21" t="s">
        <v>90</v>
      </c>
      <c r="B124" s="17" t="s">
        <v>67</v>
      </c>
      <c r="C124" s="116">
        <v>23647.3</v>
      </c>
      <c r="D124" s="116">
        <v>28346.5</v>
      </c>
      <c r="E124" s="117">
        <v>29239.200000000001</v>
      </c>
      <c r="F124" s="118">
        <v>30935.1</v>
      </c>
      <c r="G124" s="117">
        <v>31495.7</v>
      </c>
      <c r="H124" s="118">
        <v>33197</v>
      </c>
      <c r="I124" s="117">
        <v>33952.400000000001</v>
      </c>
      <c r="J124" s="118">
        <v>35651.9</v>
      </c>
      <c r="K124" s="117">
        <v>36628.9</v>
      </c>
      <c r="L124" s="50"/>
    </row>
    <row r="125" spans="1:12" ht="25.5" customHeight="1" x14ac:dyDescent="0.2">
      <c r="A125" s="21" t="s">
        <v>91</v>
      </c>
      <c r="B125" s="17" t="s">
        <v>67</v>
      </c>
      <c r="C125" s="116">
        <v>42069.2</v>
      </c>
      <c r="D125" s="116">
        <v>50061.599999999999</v>
      </c>
      <c r="E125" s="117">
        <v>58859.199999999997</v>
      </c>
      <c r="F125" s="118">
        <v>62273</v>
      </c>
      <c r="G125" s="117">
        <v>62872.5</v>
      </c>
      <c r="H125" s="118">
        <v>66268.800000000003</v>
      </c>
      <c r="I125" s="117">
        <v>67221.100000000006</v>
      </c>
      <c r="J125" s="118">
        <v>70585.899999999994</v>
      </c>
      <c r="K125" s="117">
        <v>71936.3</v>
      </c>
      <c r="L125" s="50"/>
    </row>
    <row r="126" spans="1:12" ht="25.5" customHeight="1" x14ac:dyDescent="0.2">
      <c r="A126" s="21" t="s">
        <v>92</v>
      </c>
      <c r="B126" s="17" t="s">
        <v>67</v>
      </c>
      <c r="C126" s="116"/>
      <c r="D126" s="116"/>
      <c r="E126" s="117"/>
      <c r="F126" s="118"/>
      <c r="G126" s="117"/>
      <c r="H126" s="118"/>
      <c r="I126" s="117"/>
      <c r="J126" s="118"/>
      <c r="K126" s="117"/>
      <c r="L126" s="50"/>
    </row>
    <row r="127" spans="1:12" ht="25.5" customHeight="1" x14ac:dyDescent="0.2">
      <c r="A127" s="21" t="s">
        <v>93</v>
      </c>
      <c r="B127" s="17" t="s">
        <v>67</v>
      </c>
      <c r="C127" s="116">
        <v>213.6</v>
      </c>
      <c r="D127" s="116">
        <v>94.9</v>
      </c>
      <c r="E127" s="117"/>
      <c r="F127" s="118"/>
      <c r="G127" s="117"/>
      <c r="H127" s="118"/>
      <c r="I127" s="117"/>
      <c r="J127" s="118"/>
      <c r="K127" s="117"/>
      <c r="L127" s="50"/>
    </row>
    <row r="128" spans="1:12" ht="29.25" customHeight="1" x14ac:dyDescent="0.2">
      <c r="A128" s="21" t="s">
        <v>94</v>
      </c>
      <c r="B128" s="17" t="s">
        <v>95</v>
      </c>
      <c r="C128" s="116">
        <v>22650.7</v>
      </c>
      <c r="D128" s="23">
        <f t="shared" ref="D128:K128" si="10">IF((ISERROR(D124/D53/12*1000)),0,(D124/D53/12*1000))</f>
        <v>30678.0303030303</v>
      </c>
      <c r="E128" s="53">
        <f t="shared" si="10"/>
        <v>32488</v>
      </c>
      <c r="F128" s="57">
        <f t="shared" si="10"/>
        <v>34372.333333333328</v>
      </c>
      <c r="G128" s="53">
        <f t="shared" si="10"/>
        <v>34534.758771929824</v>
      </c>
      <c r="H128" s="57">
        <f t="shared" si="10"/>
        <v>36400.219298245611</v>
      </c>
      <c r="I128" s="53">
        <f t="shared" si="10"/>
        <v>36745.021645021647</v>
      </c>
      <c r="J128" s="57">
        <f t="shared" si="10"/>
        <v>38584.307359307357</v>
      </c>
      <c r="K128" s="53">
        <f t="shared" si="10"/>
        <v>39133.440170940172</v>
      </c>
      <c r="L128" s="50"/>
    </row>
    <row r="129" spans="1:12" ht="29.25" customHeight="1" x14ac:dyDescent="0.2">
      <c r="A129" s="21" t="s">
        <v>96</v>
      </c>
      <c r="B129" s="17" t="s">
        <v>95</v>
      </c>
      <c r="C129" s="116">
        <v>16615</v>
      </c>
      <c r="D129" s="23">
        <f t="shared" ref="D129:K131" si="11">IF((ISERROR(D125/D55/12*1000)),0,(D125/D55/12*1000))</f>
        <v>20450</v>
      </c>
      <c r="E129" s="53">
        <f t="shared" si="11"/>
        <v>23926.504065040648</v>
      </c>
      <c r="F129" s="57">
        <f t="shared" si="11"/>
        <v>25314.227642276423</v>
      </c>
      <c r="G129" s="53">
        <f t="shared" si="11"/>
        <v>25433.859223300969</v>
      </c>
      <c r="H129" s="57">
        <f t="shared" si="11"/>
        <v>26807.766990291268</v>
      </c>
      <c r="I129" s="53">
        <f t="shared" si="11"/>
        <v>27061.634460547506</v>
      </c>
      <c r="J129" s="57">
        <f t="shared" si="11"/>
        <v>28416.22383252818</v>
      </c>
      <c r="K129" s="53">
        <f t="shared" si="11"/>
        <v>28820.633012820512</v>
      </c>
      <c r="L129" s="50"/>
    </row>
    <row r="130" spans="1:12" ht="29.25" customHeight="1" x14ac:dyDescent="0.2">
      <c r="A130" s="21" t="s">
        <v>97</v>
      </c>
      <c r="B130" s="17" t="s">
        <v>95</v>
      </c>
      <c r="C130" s="116"/>
      <c r="D130" s="23">
        <f t="shared" si="11"/>
        <v>0</v>
      </c>
      <c r="E130" s="53">
        <f t="shared" si="11"/>
        <v>0</v>
      </c>
      <c r="F130" s="57">
        <f t="shared" si="11"/>
        <v>0</v>
      </c>
      <c r="G130" s="53">
        <f t="shared" si="11"/>
        <v>0</v>
      </c>
      <c r="H130" s="57">
        <f t="shared" si="11"/>
        <v>0</v>
      </c>
      <c r="I130" s="53">
        <f t="shared" si="11"/>
        <v>0</v>
      </c>
      <c r="J130" s="57">
        <f t="shared" si="11"/>
        <v>0</v>
      </c>
      <c r="K130" s="53">
        <f t="shared" si="11"/>
        <v>0</v>
      </c>
      <c r="L130" s="50"/>
    </row>
    <row r="131" spans="1:12" ht="29.25" customHeight="1" x14ac:dyDescent="0.2">
      <c r="A131" s="74" t="s">
        <v>98</v>
      </c>
      <c r="B131" s="34" t="s">
        <v>95</v>
      </c>
      <c r="C131" s="120">
        <v>17800</v>
      </c>
      <c r="D131" s="75">
        <f t="shared" si="11"/>
        <v>7908.3333333333339</v>
      </c>
      <c r="E131" s="76">
        <f t="shared" si="11"/>
        <v>0</v>
      </c>
      <c r="F131" s="77">
        <f t="shared" si="11"/>
        <v>0</v>
      </c>
      <c r="G131" s="76">
        <f t="shared" si="11"/>
        <v>0</v>
      </c>
      <c r="H131" s="77">
        <f t="shared" si="11"/>
        <v>0</v>
      </c>
      <c r="I131" s="76">
        <f t="shared" si="11"/>
        <v>0</v>
      </c>
      <c r="J131" s="77">
        <f t="shared" si="11"/>
        <v>0</v>
      </c>
      <c r="K131" s="76">
        <f t="shared" si="11"/>
        <v>0</v>
      </c>
      <c r="L131" s="61"/>
    </row>
    <row r="132" spans="1:12" ht="45" customHeight="1" x14ac:dyDescent="0.2">
      <c r="A132" s="41" t="s">
        <v>99</v>
      </c>
      <c r="B132" s="42" t="s">
        <v>67</v>
      </c>
      <c r="C132" s="62">
        <f t="shared" ref="C132:K132" si="12">C134+C135+C136+C137</f>
        <v>18192</v>
      </c>
      <c r="D132" s="62">
        <f t="shared" si="12"/>
        <v>27613</v>
      </c>
      <c r="E132" s="63">
        <f t="shared" si="12"/>
        <v>28028.6</v>
      </c>
      <c r="F132" s="65">
        <f t="shared" si="12"/>
        <v>28360</v>
      </c>
      <c r="G132" s="63">
        <f t="shared" si="12"/>
        <v>28940.5</v>
      </c>
      <c r="H132" s="65">
        <f t="shared" si="12"/>
        <v>28679</v>
      </c>
      <c r="I132" s="63">
        <f t="shared" si="12"/>
        <v>29888</v>
      </c>
      <c r="J132" s="65">
        <f t="shared" si="12"/>
        <v>29020</v>
      </c>
      <c r="K132" s="63">
        <f t="shared" si="12"/>
        <v>30871</v>
      </c>
      <c r="L132" s="85"/>
    </row>
    <row r="133" spans="1:12" ht="13.5" customHeight="1" x14ac:dyDescent="0.2">
      <c r="A133" s="16" t="s">
        <v>82</v>
      </c>
      <c r="B133" s="17"/>
      <c r="C133" s="26"/>
      <c r="D133" s="23"/>
      <c r="E133" s="53"/>
      <c r="F133" s="57"/>
      <c r="G133" s="53"/>
      <c r="H133" s="57"/>
      <c r="I133" s="53"/>
      <c r="J133" s="57"/>
      <c r="K133" s="53"/>
      <c r="L133" s="49"/>
    </row>
    <row r="134" spans="1:12" ht="25.5" customHeight="1" x14ac:dyDescent="0.2">
      <c r="A134" s="21" t="s">
        <v>100</v>
      </c>
      <c r="B134" s="17" t="s">
        <v>67</v>
      </c>
      <c r="C134" s="116">
        <v>17503</v>
      </c>
      <c r="D134" s="116">
        <v>26688</v>
      </c>
      <c r="E134" s="117">
        <v>27010</v>
      </c>
      <c r="F134" s="118">
        <v>27280</v>
      </c>
      <c r="G134" s="117">
        <v>27820</v>
      </c>
      <c r="H134" s="118">
        <v>27555</v>
      </c>
      <c r="I134" s="117">
        <v>28655</v>
      </c>
      <c r="J134" s="118">
        <v>27830</v>
      </c>
      <c r="K134" s="117">
        <v>29515</v>
      </c>
      <c r="L134" s="49"/>
    </row>
    <row r="135" spans="1:12" ht="22.5" customHeight="1" x14ac:dyDescent="0.2">
      <c r="A135" s="21" t="s">
        <v>101</v>
      </c>
      <c r="B135" s="17" t="s">
        <v>67</v>
      </c>
      <c r="C135" s="116">
        <v>-23</v>
      </c>
      <c r="D135" s="116">
        <v>-1</v>
      </c>
      <c r="E135" s="117">
        <v>0</v>
      </c>
      <c r="F135" s="118">
        <v>0</v>
      </c>
      <c r="G135" s="117">
        <v>0</v>
      </c>
      <c r="H135" s="118">
        <v>0</v>
      </c>
      <c r="I135" s="117">
        <v>0</v>
      </c>
      <c r="J135" s="118">
        <v>0</v>
      </c>
      <c r="K135" s="117">
        <v>0</v>
      </c>
      <c r="L135" s="49"/>
    </row>
    <row r="136" spans="1:12" ht="57.75" customHeight="1" x14ac:dyDescent="0.2">
      <c r="A136" s="21" t="s">
        <v>102</v>
      </c>
      <c r="B136" s="17" t="s">
        <v>67</v>
      </c>
      <c r="C136" s="116">
        <v>0</v>
      </c>
      <c r="D136" s="116">
        <v>0</v>
      </c>
      <c r="E136" s="117">
        <v>0</v>
      </c>
      <c r="F136" s="118">
        <v>0</v>
      </c>
      <c r="G136" s="117">
        <v>0</v>
      </c>
      <c r="H136" s="118">
        <v>0</v>
      </c>
      <c r="I136" s="117">
        <v>0</v>
      </c>
      <c r="J136" s="118">
        <v>0</v>
      </c>
      <c r="K136" s="117">
        <v>0</v>
      </c>
      <c r="L136" s="49"/>
    </row>
    <row r="137" spans="1:12" ht="19.5" customHeight="1" x14ac:dyDescent="0.2">
      <c r="A137" s="21" t="s">
        <v>103</v>
      </c>
      <c r="B137" s="17" t="s">
        <v>67</v>
      </c>
      <c r="C137" s="116">
        <v>712</v>
      </c>
      <c r="D137" s="116">
        <v>926</v>
      </c>
      <c r="E137" s="117">
        <v>1018.6</v>
      </c>
      <c r="F137" s="118">
        <v>1080</v>
      </c>
      <c r="G137" s="117">
        <v>1120.5</v>
      </c>
      <c r="H137" s="118">
        <v>1124</v>
      </c>
      <c r="I137" s="117">
        <v>1233</v>
      </c>
      <c r="J137" s="118">
        <v>1190</v>
      </c>
      <c r="K137" s="117">
        <v>1356</v>
      </c>
      <c r="L137" s="49"/>
    </row>
    <row r="138" spans="1:12" ht="31.5" customHeight="1" x14ac:dyDescent="0.2">
      <c r="A138" s="79" t="s">
        <v>104</v>
      </c>
      <c r="B138" s="80" t="s">
        <v>67</v>
      </c>
      <c r="C138" s="123"/>
      <c r="D138" s="123"/>
      <c r="E138" s="124"/>
      <c r="F138" s="122"/>
      <c r="G138" s="121"/>
      <c r="H138" s="122"/>
      <c r="I138" s="121"/>
      <c r="J138" s="122"/>
      <c r="K138" s="121"/>
      <c r="L138" s="86"/>
    </row>
    <row r="139" spans="1:12" s="29" customFormat="1" ht="11.25" customHeight="1" x14ac:dyDescent="0.2">
      <c r="A139" s="81" t="s">
        <v>12</v>
      </c>
      <c r="B139" s="82"/>
      <c r="C139" s="83"/>
      <c r="D139" s="83"/>
      <c r="E139" s="83"/>
      <c r="F139" s="83"/>
      <c r="G139" s="83"/>
      <c r="H139" s="83"/>
      <c r="I139" s="83"/>
      <c r="J139" s="83"/>
      <c r="K139" s="83"/>
      <c r="L139" s="84"/>
    </row>
    <row r="140" spans="1:12" ht="11.25" customHeight="1" x14ac:dyDescent="0.2">
      <c r="A140" s="89" t="s">
        <v>105</v>
      </c>
      <c r="B140" s="90"/>
      <c r="C140" s="90"/>
      <c r="D140" s="90"/>
      <c r="E140" s="91"/>
      <c r="F140" s="89"/>
      <c r="G140" s="91"/>
      <c r="H140" s="89"/>
      <c r="I140" s="91"/>
      <c r="J140" s="89"/>
      <c r="K140" s="91"/>
      <c r="L140" s="60"/>
    </row>
    <row r="141" spans="1:12" ht="54" customHeight="1" x14ac:dyDescent="0.15">
      <c r="A141" s="27" t="s">
        <v>106</v>
      </c>
      <c r="B141" s="28" t="s">
        <v>18</v>
      </c>
      <c r="C141" s="104">
        <v>5670</v>
      </c>
      <c r="D141" s="104">
        <v>5540</v>
      </c>
      <c r="E141" s="105">
        <v>5424</v>
      </c>
      <c r="F141" s="106">
        <v>5269</v>
      </c>
      <c r="G141" s="105">
        <v>5273</v>
      </c>
      <c r="H141" s="106">
        <v>5108</v>
      </c>
      <c r="I141" s="105">
        <v>5124</v>
      </c>
      <c r="J141" s="106">
        <v>4959</v>
      </c>
      <c r="K141" s="105">
        <v>4990</v>
      </c>
      <c r="L141" s="107" t="s">
        <v>107</v>
      </c>
    </row>
    <row r="142" spans="1:12" ht="11.25" customHeight="1" x14ac:dyDescent="0.2">
      <c r="A142" s="87" t="s">
        <v>108</v>
      </c>
      <c r="B142" s="88"/>
      <c r="C142" s="88"/>
      <c r="D142" s="88"/>
      <c r="E142" s="92"/>
      <c r="F142" s="89"/>
      <c r="G142" s="91"/>
      <c r="H142" s="89"/>
      <c r="I142" s="91"/>
      <c r="J142" s="89"/>
      <c r="K142" s="91"/>
      <c r="L142" s="59"/>
    </row>
    <row r="143" spans="1:12" ht="63" customHeight="1" x14ac:dyDescent="0.15">
      <c r="A143" s="27" t="s">
        <v>109</v>
      </c>
      <c r="B143" s="28" t="s">
        <v>18</v>
      </c>
      <c r="C143" s="104">
        <v>2236</v>
      </c>
      <c r="D143" s="104">
        <v>2168</v>
      </c>
      <c r="E143" s="125">
        <v>2153</v>
      </c>
      <c r="F143" s="106">
        <v>2111</v>
      </c>
      <c r="G143" s="105">
        <v>2141</v>
      </c>
      <c r="H143" s="106">
        <v>2079</v>
      </c>
      <c r="I143" s="105">
        <v>2121</v>
      </c>
      <c r="J143" s="106">
        <v>2043</v>
      </c>
      <c r="K143" s="105">
        <v>2107</v>
      </c>
      <c r="L143" s="126" t="s">
        <v>51</v>
      </c>
    </row>
  </sheetData>
  <mergeCells count="10">
    <mergeCell ref="A1:A3"/>
    <mergeCell ref="F1:K1"/>
    <mergeCell ref="F2:G2"/>
    <mergeCell ref="H2:I2"/>
    <mergeCell ref="J2:K2"/>
    <mergeCell ref="L1:L3"/>
    <mergeCell ref="B1:B3"/>
    <mergeCell ref="E2:E3"/>
    <mergeCell ref="C2:C3"/>
    <mergeCell ref="D2:D3"/>
  </mergeCells>
  <conditionalFormatting sqref="G51">
    <cfRule type="cellIs" dxfId="8" priority="7" stopIfTrue="1" operator="lessThan">
      <formula>$F$11</formula>
    </cfRule>
  </conditionalFormatting>
  <conditionalFormatting sqref="G141">
    <cfRule type="cellIs" dxfId="7" priority="4" stopIfTrue="1" operator="lessThan">
      <formula>$F$11</formula>
    </cfRule>
  </conditionalFormatting>
  <conditionalFormatting sqref="G143">
    <cfRule type="cellIs" dxfId="6" priority="1" stopIfTrue="1" operator="lessThan">
      <formula>$F$11</formula>
    </cfRule>
  </conditionalFormatting>
  <conditionalFormatting sqref="I51">
    <cfRule type="cellIs" dxfId="5" priority="8" stopIfTrue="1" operator="lessThan">
      <formula>$H$11</formula>
    </cfRule>
  </conditionalFormatting>
  <conditionalFormatting sqref="I141">
    <cfRule type="cellIs" dxfId="4" priority="5" stopIfTrue="1" operator="lessThan">
      <formula>$H$11</formula>
    </cfRule>
  </conditionalFormatting>
  <conditionalFormatting sqref="I143">
    <cfRule type="cellIs" dxfId="3" priority="2" stopIfTrue="1" operator="lessThan">
      <formula>$H$11</formula>
    </cfRule>
  </conditionalFormatting>
  <conditionalFormatting sqref="K51">
    <cfRule type="cellIs" dxfId="2" priority="9" stopIfTrue="1" operator="lessThan">
      <formula>$J$11</formula>
    </cfRule>
  </conditionalFormatting>
  <conditionalFormatting sqref="K141">
    <cfRule type="cellIs" dxfId="1" priority="6" stopIfTrue="1" operator="lessThan">
      <formula>$J$11</formula>
    </cfRule>
  </conditionalFormatting>
  <conditionalFormatting sqref="K143">
    <cfRule type="cellIs" dxfId="0" priority="3" stopIfTrue="1" operator="lessThan">
      <formula>$J$11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05 - Малое предпринимат-во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2025-05-29T08:42:07Z</cp:lastPrinted>
  <dcterms:created xsi:type="dcterms:W3CDTF">2024-05-03T13:21:38Z</dcterms:created>
  <dcterms:modified xsi:type="dcterms:W3CDTF">2025-05-29T10:44:41Z</dcterms:modified>
</cp:coreProperties>
</file>